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60" windowWidth="19440" windowHeight="11580"/>
  </bookViews>
  <sheets>
    <sheet name="всего " sheetId="7" r:id="rId1"/>
    <sheet name="Приоритет I" sheetId="43" r:id="rId2"/>
    <sheet name="Приоритет II" sheetId="42" r:id="rId3"/>
    <sheet name="Приоритет III" sheetId="41" r:id="rId4"/>
    <sheet name="Приоритет IV ." sheetId="45" r:id="rId5"/>
  </sheets>
  <externalReferences>
    <externalReference r:id="rId6"/>
    <externalReference r:id="rId7"/>
    <externalReference r:id="rId8"/>
    <externalReference r:id="rId9"/>
  </externalReferences>
  <definedNames>
    <definedName name="_GoBack" localSheetId="0">'всего '!#REF!</definedName>
    <definedName name="_xlnm.Print_Titles" localSheetId="0">'всего '!$4:$4</definedName>
    <definedName name="_xlnm.Print_Titles" localSheetId="1">'Приоритет I'!$3:$4</definedName>
    <definedName name="_xlnm.Print_Titles" localSheetId="2">'Приоритет II'!$3:$4</definedName>
    <definedName name="_xlnm.Print_Titles" localSheetId="3">'Приоритет III'!$3:$4</definedName>
    <definedName name="_xlnm.Print_Titles" localSheetId="4">'Приоритет IV .'!$3:$4</definedName>
    <definedName name="_xlnm.Print_Area" localSheetId="0">'всего '!$A$1:$Q$41</definedName>
    <definedName name="_xlnm.Print_Area" localSheetId="1">'Приоритет I'!$A$1:$M$317</definedName>
    <definedName name="_xlnm.Print_Area" localSheetId="2">'Приоритет II'!$A$1:$Q$166</definedName>
    <definedName name="_xlnm.Print_Area" localSheetId="3">'Приоритет III'!$A$1:$M$329</definedName>
    <definedName name="_xlnm.Print_Area" localSheetId="4">'Приоритет IV .'!$A$1:$M$136</definedName>
  </definedNames>
  <calcPr calcId="144525"/>
</workbook>
</file>

<file path=xl/calcChain.xml><?xml version="1.0" encoding="utf-8"?>
<calcChain xmlns="http://schemas.openxmlformats.org/spreadsheetml/2006/main">
  <c r="N166" i="42"/>
  <c r="M166"/>
  <c r="K166"/>
  <c r="J166"/>
  <c r="N165"/>
  <c r="M165"/>
  <c r="K165"/>
  <c r="J165"/>
  <c r="N164"/>
  <c r="M164"/>
  <c r="K164"/>
  <c r="J164"/>
  <c r="N163"/>
  <c r="M163"/>
  <c r="K163"/>
  <c r="J163"/>
  <c r="N162"/>
  <c r="M162"/>
  <c r="K162"/>
  <c r="J162"/>
  <c r="N160"/>
  <c r="M160"/>
  <c r="K160"/>
  <c r="J160"/>
  <c r="N159"/>
  <c r="M159"/>
  <c r="K159"/>
  <c r="J159"/>
  <c r="N158"/>
  <c r="M158"/>
  <c r="K158"/>
  <c r="J158"/>
  <c r="N157"/>
  <c r="M157"/>
  <c r="K157"/>
  <c r="J157"/>
  <c r="N156"/>
  <c r="M156"/>
  <c r="K156"/>
  <c r="J156"/>
  <c r="N154"/>
  <c r="M154"/>
  <c r="K154"/>
  <c r="J154"/>
  <c r="N153"/>
  <c r="M153"/>
  <c r="K153"/>
  <c r="J153"/>
  <c r="N152"/>
  <c r="M152"/>
  <c r="K152"/>
  <c r="J152"/>
  <c r="N151"/>
  <c r="M151"/>
  <c r="K151"/>
  <c r="J151"/>
  <c r="N150"/>
  <c r="M150"/>
  <c r="K150"/>
  <c r="J150"/>
  <c r="N148"/>
  <c r="M148"/>
  <c r="K148"/>
  <c r="J148"/>
  <c r="N147"/>
  <c r="M147"/>
  <c r="K147"/>
  <c r="J147"/>
  <c r="N146"/>
  <c r="M146"/>
  <c r="K146"/>
  <c r="J146"/>
  <c r="N145"/>
  <c r="M145"/>
  <c r="K145"/>
  <c r="J145"/>
  <c r="N144"/>
  <c r="M144"/>
  <c r="K144"/>
  <c r="J144"/>
  <c r="N142"/>
  <c r="M142"/>
  <c r="K142"/>
  <c r="J142"/>
  <c r="N141"/>
  <c r="M141"/>
  <c r="K141"/>
  <c r="J141"/>
  <c r="N140"/>
  <c r="M140"/>
  <c r="K140"/>
  <c r="J140"/>
  <c r="N139"/>
  <c r="M139"/>
  <c r="K139"/>
  <c r="J139"/>
  <c r="N138"/>
  <c r="M138"/>
  <c r="K138"/>
  <c r="J138"/>
  <c r="N136"/>
  <c r="M136"/>
  <c r="K136"/>
  <c r="J136"/>
  <c r="N135"/>
  <c r="M135"/>
  <c r="K135"/>
  <c r="J135"/>
  <c r="N134"/>
  <c r="M134"/>
  <c r="K134"/>
  <c r="J134"/>
  <c r="N133"/>
  <c r="M133"/>
  <c r="K133"/>
  <c r="J133"/>
  <c r="N132"/>
  <c r="M132"/>
  <c r="K132"/>
  <c r="J132"/>
  <c r="N124"/>
  <c r="M124"/>
  <c r="K124"/>
  <c r="J124"/>
  <c r="N123"/>
  <c r="M123"/>
  <c r="K123"/>
  <c r="J123"/>
  <c r="N122"/>
  <c r="M122"/>
  <c r="K122"/>
  <c r="J122"/>
  <c r="N121"/>
  <c r="M121"/>
  <c r="K121"/>
  <c r="J121"/>
  <c r="N120"/>
  <c r="M120"/>
  <c r="K120"/>
  <c r="J120"/>
  <c r="N118"/>
  <c r="M118"/>
  <c r="K118"/>
  <c r="J118"/>
  <c r="N117"/>
  <c r="M117"/>
  <c r="K117"/>
  <c r="J117"/>
  <c r="N116"/>
  <c r="M116"/>
  <c r="K116"/>
  <c r="J116"/>
  <c r="N115"/>
  <c r="M115"/>
  <c r="K115"/>
  <c r="J115"/>
  <c r="N114"/>
  <c r="M114"/>
  <c r="K114"/>
  <c r="J114"/>
  <c r="N112"/>
  <c r="M112"/>
  <c r="K112"/>
  <c r="J112"/>
  <c r="N111"/>
  <c r="M111"/>
  <c r="K111"/>
  <c r="J111"/>
  <c r="N110"/>
  <c r="M110"/>
  <c r="K110"/>
  <c r="J110"/>
  <c r="N109"/>
  <c r="M109"/>
  <c r="K109"/>
  <c r="J109"/>
  <c r="N108"/>
  <c r="M108"/>
  <c r="K108"/>
  <c r="J108"/>
  <c r="N106"/>
  <c r="M106"/>
  <c r="K106"/>
  <c r="J106"/>
  <c r="N105"/>
  <c r="M105"/>
  <c r="K105"/>
  <c r="J105"/>
  <c r="N104"/>
  <c r="M104"/>
  <c r="K104"/>
  <c r="J104"/>
  <c r="N103"/>
  <c r="M103"/>
  <c r="K103"/>
  <c r="J103"/>
  <c r="N102"/>
  <c r="M102"/>
  <c r="K102"/>
  <c r="J102"/>
  <c r="N100"/>
  <c r="M100"/>
  <c r="K100"/>
  <c r="J100"/>
  <c r="N99"/>
  <c r="M99"/>
  <c r="K99"/>
  <c r="J99"/>
  <c r="N98"/>
  <c r="M98"/>
  <c r="K98"/>
  <c r="J98"/>
  <c r="N97"/>
  <c r="M97"/>
  <c r="K97"/>
  <c r="J97"/>
  <c r="N96"/>
  <c r="M96"/>
  <c r="K96"/>
  <c r="J96"/>
  <c r="N88"/>
  <c r="M88"/>
  <c r="K88"/>
  <c r="J88"/>
  <c r="N87"/>
  <c r="M87"/>
  <c r="K87"/>
  <c r="J87"/>
  <c r="N86"/>
  <c r="M86"/>
  <c r="K86"/>
  <c r="J86"/>
  <c r="N85"/>
  <c r="M85"/>
  <c r="K85"/>
  <c r="J85"/>
  <c r="N84"/>
  <c r="M84"/>
  <c r="K84"/>
  <c r="J84"/>
  <c r="N82"/>
  <c r="M82"/>
  <c r="K82"/>
  <c r="J82"/>
  <c r="N81"/>
  <c r="M81"/>
  <c r="K81"/>
  <c r="J81"/>
  <c r="N80"/>
  <c r="M80"/>
  <c r="K80"/>
  <c r="J80"/>
  <c r="N79"/>
  <c r="M79"/>
  <c r="K79"/>
  <c r="J79"/>
  <c r="N78"/>
  <c r="M78"/>
  <c r="K78"/>
  <c r="J78"/>
  <c r="N76"/>
  <c r="M76"/>
  <c r="K76"/>
  <c r="J76"/>
  <c r="N75"/>
  <c r="M75"/>
  <c r="K75"/>
  <c r="J75"/>
  <c r="N74"/>
  <c r="M74"/>
  <c r="K74"/>
  <c r="J74"/>
  <c r="N73"/>
  <c r="M73"/>
  <c r="K73"/>
  <c r="J73"/>
  <c r="N72"/>
  <c r="M72"/>
  <c r="K72"/>
  <c r="J72"/>
  <c r="N70"/>
  <c r="M70"/>
  <c r="K70"/>
  <c r="J70"/>
  <c r="N69"/>
  <c r="M69"/>
  <c r="K69"/>
  <c r="J69"/>
  <c r="N68"/>
  <c r="M68"/>
  <c r="K68"/>
  <c r="J68"/>
  <c r="N67"/>
  <c r="M67"/>
  <c r="K67"/>
  <c r="J67"/>
  <c r="N66"/>
  <c r="M66"/>
  <c r="K66"/>
  <c r="J66"/>
  <c r="N64"/>
  <c r="M64"/>
  <c r="K64"/>
  <c r="J64"/>
  <c r="N63"/>
  <c r="M63"/>
  <c r="K63"/>
  <c r="J63"/>
  <c r="N62"/>
  <c r="M62"/>
  <c r="K62"/>
  <c r="J62"/>
  <c r="N61"/>
  <c r="M61"/>
  <c r="K61"/>
  <c r="J61"/>
  <c r="N60"/>
  <c r="M60"/>
  <c r="K60"/>
  <c r="J60"/>
  <c r="N58"/>
  <c r="M58"/>
  <c r="K58"/>
  <c r="J58"/>
  <c r="N57"/>
  <c r="M57"/>
  <c r="K57"/>
  <c r="J57"/>
  <c r="N56"/>
  <c r="M56"/>
  <c r="K56"/>
  <c r="J56"/>
  <c r="N55"/>
  <c r="M55"/>
  <c r="K55"/>
  <c r="J55"/>
  <c r="N54"/>
  <c r="M54"/>
  <c r="K54"/>
  <c r="J54"/>
  <c r="N52"/>
  <c r="M52"/>
  <c r="K52"/>
  <c r="J52"/>
  <c r="N51"/>
  <c r="M51"/>
  <c r="K51"/>
  <c r="J51"/>
  <c r="N50"/>
  <c r="M50"/>
  <c r="K50"/>
  <c r="J50"/>
  <c r="N49"/>
  <c r="M49"/>
  <c r="K49"/>
  <c r="J49"/>
  <c r="N48"/>
  <c r="M48"/>
  <c r="K48"/>
  <c r="J48"/>
  <c r="N46"/>
  <c r="M46"/>
  <c r="K46"/>
  <c r="J46"/>
  <c r="N45"/>
  <c r="M45"/>
  <c r="K45"/>
  <c r="J45"/>
  <c r="N44"/>
  <c r="M44"/>
  <c r="K44"/>
  <c r="J44"/>
  <c r="N43"/>
  <c r="M43"/>
  <c r="K43"/>
  <c r="J43"/>
  <c r="N42"/>
  <c r="M42"/>
  <c r="K42"/>
  <c r="J42"/>
  <c r="N40"/>
  <c r="M40"/>
  <c r="K40"/>
  <c r="J40"/>
  <c r="N39"/>
  <c r="M39"/>
  <c r="K39"/>
  <c r="J39"/>
  <c r="N38"/>
  <c r="M38"/>
  <c r="K38"/>
  <c r="J38"/>
  <c r="N37"/>
  <c r="M37"/>
  <c r="K37"/>
  <c r="J37"/>
  <c r="N36"/>
  <c r="M36"/>
  <c r="K36"/>
  <c r="J36"/>
  <c r="N34"/>
  <c r="M34"/>
  <c r="K34"/>
  <c r="J34"/>
  <c r="N33"/>
  <c r="M33"/>
  <c r="K33"/>
  <c r="J33"/>
  <c r="N32"/>
  <c r="M32"/>
  <c r="K32"/>
  <c r="J32"/>
  <c r="N31"/>
  <c r="M31"/>
  <c r="K31"/>
  <c r="J31"/>
  <c r="N30"/>
  <c r="M30"/>
  <c r="K30"/>
  <c r="J30"/>
  <c r="N28"/>
  <c r="M28"/>
  <c r="K28"/>
  <c r="J28"/>
  <c r="N27"/>
  <c r="M27"/>
  <c r="K27"/>
  <c r="J27"/>
  <c r="N26"/>
  <c r="M26"/>
  <c r="K26"/>
  <c r="J26"/>
  <c r="N25"/>
  <c r="M25"/>
  <c r="K25"/>
  <c r="J25"/>
  <c r="N24"/>
  <c r="M24"/>
  <c r="K24"/>
  <c r="J24"/>
  <c r="N22"/>
  <c r="M22"/>
  <c r="N21"/>
  <c r="M21"/>
  <c r="N20"/>
  <c r="M20"/>
  <c r="N19"/>
  <c r="M19"/>
  <c r="N18"/>
  <c r="M18"/>
  <c r="K22"/>
  <c r="J22"/>
  <c r="K21"/>
  <c r="J21"/>
  <c r="K20"/>
  <c r="J20"/>
  <c r="K19"/>
  <c r="J19"/>
  <c r="K18"/>
  <c r="J18"/>
  <c r="P156" l="1"/>
  <c r="L135"/>
  <c r="L144"/>
  <c r="L156"/>
  <c r="P39"/>
  <c r="P157"/>
  <c r="I28"/>
  <c r="I30"/>
  <c r="I40"/>
  <c r="I147"/>
  <c r="I166"/>
  <c r="L85"/>
  <c r="L108"/>
  <c r="Q110"/>
  <c r="L115"/>
  <c r="Q116"/>
  <c r="L120"/>
  <c r="L121"/>
  <c r="Q122"/>
  <c r="L25"/>
  <c r="L27"/>
  <c r="P28"/>
  <c r="L31"/>
  <c r="L32"/>
  <c r="L36"/>
  <c r="L37"/>
  <c r="L39"/>
  <c r="Q136"/>
  <c r="Q140"/>
  <c r="Q142"/>
  <c r="Q144"/>
  <c r="Q150"/>
  <c r="Q151"/>
  <c r="Q154"/>
  <c r="Q156"/>
  <c r="P111"/>
  <c r="P112"/>
  <c r="L132"/>
  <c r="L133"/>
  <c r="I45"/>
  <c r="I49"/>
  <c r="I51"/>
  <c r="I55"/>
  <c r="I57"/>
  <c r="P70"/>
  <c r="P72"/>
  <c r="P73"/>
  <c r="P75"/>
  <c r="P80"/>
  <c r="O80" s="1"/>
  <c r="P82"/>
  <c r="P84"/>
  <c r="P88"/>
  <c r="P96"/>
  <c r="P98"/>
  <c r="I99"/>
  <c r="I105"/>
  <c r="P106"/>
  <c r="P108"/>
  <c r="I134"/>
  <c r="L145"/>
  <c r="P148"/>
  <c r="L150"/>
  <c r="P154"/>
  <c r="Q158"/>
  <c r="Q162"/>
  <c r="Q163"/>
  <c r="Q45"/>
  <c r="Q48"/>
  <c r="Q50"/>
  <c r="Q51"/>
  <c r="Q52"/>
  <c r="Q54"/>
  <c r="Q57"/>
  <c r="Q58"/>
  <c r="Q61"/>
  <c r="Q62"/>
  <c r="Q63"/>
  <c r="O63" s="1"/>
  <c r="Q69"/>
  <c r="Q72"/>
  <c r="Q74"/>
  <c r="Q76"/>
  <c r="Q78"/>
  <c r="Q79"/>
  <c r="Q80"/>
  <c r="Q81"/>
  <c r="Q82"/>
  <c r="O82" s="1"/>
  <c r="Q84"/>
  <c r="Q87"/>
  <c r="Q88"/>
  <c r="O88" s="1"/>
  <c r="Q96"/>
  <c r="O96" s="1"/>
  <c r="Q97"/>
  <c r="P138"/>
  <c r="P145"/>
  <c r="I146"/>
  <c r="Q147"/>
  <c r="L163"/>
  <c r="L45"/>
  <c r="L46"/>
  <c r="L48"/>
  <c r="L51"/>
  <c r="L52"/>
  <c r="L54"/>
  <c r="L56"/>
  <c r="L57"/>
  <c r="L58"/>
  <c r="L60"/>
  <c r="L62"/>
  <c r="L64"/>
  <c r="L100"/>
  <c r="L104"/>
  <c r="L106"/>
  <c r="P24"/>
  <c r="P32"/>
  <c r="P34"/>
  <c r="P37"/>
  <c r="P27"/>
  <c r="Q25"/>
  <c r="Q26"/>
  <c r="Q27"/>
  <c r="Q30"/>
  <c r="Q31"/>
  <c r="Q32"/>
  <c r="Q33"/>
  <c r="Q36"/>
  <c r="Q38"/>
  <c r="Q39"/>
  <c r="P40"/>
  <c r="P42"/>
  <c r="P44"/>
  <c r="L70"/>
  <c r="L72"/>
  <c r="L73"/>
  <c r="L78"/>
  <c r="L81"/>
  <c r="L82"/>
  <c r="L84"/>
  <c r="P87"/>
  <c r="O87" s="1"/>
  <c r="L88"/>
  <c r="L96"/>
  <c r="L98"/>
  <c r="Q99"/>
  <c r="Q100"/>
  <c r="Q103"/>
  <c r="Q105"/>
  <c r="Q108"/>
  <c r="I109"/>
  <c r="I110"/>
  <c r="P114"/>
  <c r="I115"/>
  <c r="I116"/>
  <c r="I117"/>
  <c r="P120"/>
  <c r="I121"/>
  <c r="I122"/>
  <c r="I123"/>
  <c r="P132"/>
  <c r="I133"/>
  <c r="Q134"/>
  <c r="L140"/>
  <c r="L141"/>
  <c r="P142"/>
  <c r="Q145"/>
  <c r="Q146"/>
  <c r="L151"/>
  <c r="L159"/>
  <c r="P162"/>
  <c r="Q164"/>
  <c r="Q166"/>
  <c r="Q40"/>
  <c r="Q43"/>
  <c r="Q44"/>
  <c r="P45"/>
  <c r="P46"/>
  <c r="P48"/>
  <c r="P52"/>
  <c r="O52" s="1"/>
  <c r="P54"/>
  <c r="O54" s="1"/>
  <c r="P58"/>
  <c r="P60"/>
  <c r="P62"/>
  <c r="O62" s="1"/>
  <c r="P63"/>
  <c r="P64"/>
  <c r="P66"/>
  <c r="P68"/>
  <c r="I69"/>
  <c r="Q98"/>
  <c r="Q111"/>
  <c r="O111" s="1"/>
  <c r="Q112"/>
  <c r="Q114"/>
  <c r="Q117"/>
  <c r="Q118"/>
  <c r="Q120"/>
  <c r="Q123"/>
  <c r="Q124"/>
  <c r="Q133"/>
  <c r="P134"/>
  <c r="I135"/>
  <c r="Q148"/>
  <c r="P151"/>
  <c r="I152"/>
  <c r="I153"/>
  <c r="I154"/>
  <c r="L40"/>
  <c r="L42"/>
  <c r="L44"/>
  <c r="I76"/>
  <c r="I81"/>
  <c r="I87"/>
  <c r="L114"/>
  <c r="I158"/>
  <c r="I159"/>
  <c r="I160"/>
  <c r="I162"/>
  <c r="L49"/>
  <c r="P51"/>
  <c r="O51" s="1"/>
  <c r="P81"/>
  <c r="I111"/>
  <c r="P123"/>
  <c r="P124"/>
  <c r="P147"/>
  <c r="O147" s="1"/>
  <c r="I148"/>
  <c r="P150"/>
  <c r="O150" s="1"/>
  <c r="L63"/>
  <c r="L79"/>
  <c r="P100"/>
  <c r="L102"/>
  <c r="L139"/>
  <c r="Q141"/>
  <c r="P144"/>
  <c r="Q159"/>
  <c r="Q28"/>
  <c r="I36"/>
  <c r="P50"/>
  <c r="L55"/>
  <c r="I63"/>
  <c r="I70"/>
  <c r="Q86"/>
  <c r="P102"/>
  <c r="P117"/>
  <c r="P118"/>
  <c r="I138"/>
  <c r="I141"/>
  <c r="Q153"/>
  <c r="L26"/>
  <c r="P36"/>
  <c r="O45"/>
  <c r="I56"/>
  <c r="P57"/>
  <c r="L67"/>
  <c r="Q68"/>
  <c r="P69"/>
  <c r="I72"/>
  <c r="I85"/>
  <c r="L97"/>
  <c r="L109"/>
  <c r="I132"/>
  <c r="L138"/>
  <c r="I31"/>
  <c r="I24"/>
  <c r="Q34"/>
  <c r="Q37"/>
  <c r="L38"/>
  <c r="Q42"/>
  <c r="L43"/>
  <c r="Q46"/>
  <c r="Q49"/>
  <c r="Q56"/>
  <c r="Q60"/>
  <c r="L61"/>
  <c r="Q64"/>
  <c r="L66"/>
  <c r="Q73"/>
  <c r="L74"/>
  <c r="L75"/>
  <c r="I86"/>
  <c r="Q102"/>
  <c r="L103"/>
  <c r="Q104"/>
  <c r="P105"/>
  <c r="Q106"/>
  <c r="Q109"/>
  <c r="Q115"/>
  <c r="Q121"/>
  <c r="P135"/>
  <c r="P136"/>
  <c r="O136" s="1"/>
  <c r="I139"/>
  <c r="I140"/>
  <c r="P141"/>
  <c r="Q152"/>
  <c r="P153"/>
  <c r="Q157"/>
  <c r="P158"/>
  <c r="Q160"/>
  <c r="L164"/>
  <c r="L165"/>
  <c r="P25"/>
  <c r="P30"/>
  <c r="P31"/>
  <c r="O31" s="1"/>
  <c r="L33"/>
  <c r="L34"/>
  <c r="I38"/>
  <c r="I39"/>
  <c r="I43"/>
  <c r="I44"/>
  <c r="L50"/>
  <c r="Q55"/>
  <c r="P56"/>
  <c r="I61"/>
  <c r="I62"/>
  <c r="L68"/>
  <c r="I74"/>
  <c r="I75"/>
  <c r="Q75"/>
  <c r="P76"/>
  <c r="O76" s="1"/>
  <c r="P78"/>
  <c r="L80"/>
  <c r="Q85"/>
  <c r="P103"/>
  <c r="O103" s="1"/>
  <c r="I104"/>
  <c r="L110"/>
  <c r="L116"/>
  <c r="L122"/>
  <c r="Q135"/>
  <c r="P140"/>
  <c r="L146"/>
  <c r="L152"/>
  <c r="P160"/>
  <c r="I163"/>
  <c r="Q165"/>
  <c r="P166"/>
  <c r="L24"/>
  <c r="I26"/>
  <c r="I27"/>
  <c r="I33"/>
  <c r="I34"/>
  <c r="I68"/>
  <c r="I79"/>
  <c r="I80"/>
  <c r="L86"/>
  <c r="I97"/>
  <c r="I98"/>
  <c r="P99"/>
  <c r="L134"/>
  <c r="L147"/>
  <c r="L153"/>
  <c r="L157"/>
  <c r="L158"/>
  <c r="L162"/>
  <c r="I164"/>
  <c r="I165"/>
  <c r="Q139"/>
  <c r="I67"/>
  <c r="Q67"/>
  <c r="Q66"/>
  <c r="Q24"/>
  <c r="O24" s="1"/>
  <c r="P163"/>
  <c r="P164"/>
  <c r="P165"/>
  <c r="L166"/>
  <c r="I156"/>
  <c r="I157"/>
  <c r="P159"/>
  <c r="L160"/>
  <c r="I150"/>
  <c r="I151"/>
  <c r="P152"/>
  <c r="L154"/>
  <c r="I144"/>
  <c r="I145"/>
  <c r="P146"/>
  <c r="L148"/>
  <c r="Q138"/>
  <c r="O138" s="1"/>
  <c r="P139"/>
  <c r="I142"/>
  <c r="L142"/>
  <c r="Q132"/>
  <c r="P133"/>
  <c r="L136"/>
  <c r="I136"/>
  <c r="I120"/>
  <c r="P121"/>
  <c r="I124"/>
  <c r="P122"/>
  <c r="L123"/>
  <c r="L124"/>
  <c r="I114"/>
  <c r="P115"/>
  <c r="I118"/>
  <c r="P116"/>
  <c r="O116" s="1"/>
  <c r="L117"/>
  <c r="L118"/>
  <c r="I108"/>
  <c r="P109"/>
  <c r="I112"/>
  <c r="P110"/>
  <c r="L111"/>
  <c r="L112"/>
  <c r="I102"/>
  <c r="I106"/>
  <c r="I103"/>
  <c r="P104"/>
  <c r="L105"/>
  <c r="I96"/>
  <c r="P97"/>
  <c r="I100"/>
  <c r="L99"/>
  <c r="I84"/>
  <c r="P85"/>
  <c r="O85" s="1"/>
  <c r="I88"/>
  <c r="P86"/>
  <c r="L87"/>
  <c r="I78"/>
  <c r="P79"/>
  <c r="I82"/>
  <c r="I73"/>
  <c r="P74"/>
  <c r="L76"/>
  <c r="I66"/>
  <c r="P67"/>
  <c r="Q70"/>
  <c r="L69"/>
  <c r="I60"/>
  <c r="P61"/>
  <c r="O61" s="1"/>
  <c r="I64"/>
  <c r="I54"/>
  <c r="P55"/>
  <c r="I58"/>
  <c r="I50"/>
  <c r="I48"/>
  <c r="P49"/>
  <c r="I52"/>
  <c r="I42"/>
  <c r="P43"/>
  <c r="I46"/>
  <c r="I37"/>
  <c r="P38"/>
  <c r="I32"/>
  <c r="P33"/>
  <c r="O33" s="1"/>
  <c r="L30"/>
  <c r="I25"/>
  <c r="P26"/>
  <c r="L28"/>
  <c r="O154" l="1"/>
  <c r="O133"/>
  <c r="O58"/>
  <c r="O142"/>
  <c r="O108"/>
  <c r="O84"/>
  <c r="O34"/>
  <c r="O43"/>
  <c r="O79"/>
  <c r="O122"/>
  <c r="O163"/>
  <c r="O156"/>
  <c r="O124"/>
  <c r="O26"/>
  <c r="O49"/>
  <c r="O97"/>
  <c r="O40"/>
  <c r="O39"/>
  <c r="O37"/>
  <c r="O100"/>
  <c r="O98"/>
  <c r="O72"/>
  <c r="O160"/>
  <c r="O141"/>
  <c r="O60"/>
  <c r="O118"/>
  <c r="O74"/>
  <c r="O110"/>
  <c r="O115"/>
  <c r="O159"/>
  <c r="O66"/>
  <c r="O78"/>
  <c r="O157"/>
  <c r="O105"/>
  <c r="O42"/>
  <c r="O69"/>
  <c r="O28"/>
  <c r="O134"/>
  <c r="O32"/>
  <c r="O81"/>
  <c r="O148"/>
  <c r="O106"/>
  <c r="O70"/>
  <c r="O99"/>
  <c r="O55"/>
  <c r="O57"/>
  <c r="O25"/>
  <c r="O46"/>
  <c r="O112"/>
  <c r="O44"/>
  <c r="O38"/>
  <c r="O109"/>
  <c r="O146"/>
  <c r="O140"/>
  <c r="O30"/>
  <c r="O64"/>
  <c r="O50"/>
  <c r="O144"/>
  <c r="O123"/>
  <c r="O151"/>
  <c r="O102"/>
  <c r="O120"/>
  <c r="O114"/>
  <c r="O27"/>
  <c r="O68"/>
  <c r="O86"/>
  <c r="O104"/>
  <c r="O132"/>
  <c r="O164"/>
  <c r="O75"/>
  <c r="O158"/>
  <c r="O73"/>
  <c r="O153"/>
  <c r="O117"/>
  <c r="O48"/>
  <c r="O162"/>
  <c r="O145"/>
  <c r="O56"/>
  <c r="O121"/>
  <c r="O139"/>
  <c r="O152"/>
  <c r="O166"/>
  <c r="O36"/>
  <c r="O165"/>
  <c r="O135"/>
  <c r="O67"/>
  <c r="G23" i="43" l="1"/>
  <c r="F23"/>
  <c r="G271"/>
  <c r="J275"/>
  <c r="I275"/>
  <c r="G275"/>
  <c r="F275"/>
  <c r="J274"/>
  <c r="I274"/>
  <c r="G274"/>
  <c r="F274"/>
  <c r="J273"/>
  <c r="I273"/>
  <c r="G273"/>
  <c r="F273"/>
  <c r="J272"/>
  <c r="I272"/>
  <c r="G272"/>
  <c r="F272"/>
  <c r="J271"/>
  <c r="F271"/>
  <c r="J269"/>
  <c r="I269"/>
  <c r="G269"/>
  <c r="F269"/>
  <c r="J268"/>
  <c r="I268"/>
  <c r="G268"/>
  <c r="F268"/>
  <c r="J267"/>
  <c r="I267"/>
  <c r="G267"/>
  <c r="F267"/>
  <c r="J266"/>
  <c r="I266"/>
  <c r="G266"/>
  <c r="F266"/>
  <c r="J265"/>
  <c r="I265"/>
  <c r="G265"/>
  <c r="F265"/>
  <c r="J263"/>
  <c r="I263"/>
  <c r="G263"/>
  <c r="F263"/>
  <c r="J262"/>
  <c r="I262"/>
  <c r="G262"/>
  <c r="F262"/>
  <c r="J261"/>
  <c r="I261"/>
  <c r="G261"/>
  <c r="F261"/>
  <c r="J260"/>
  <c r="I260"/>
  <c r="G260"/>
  <c r="F260"/>
  <c r="J259"/>
  <c r="I259"/>
  <c r="G259"/>
  <c r="F259"/>
  <c r="J257"/>
  <c r="I257"/>
  <c r="G257"/>
  <c r="F257"/>
  <c r="J256"/>
  <c r="I256"/>
  <c r="G256"/>
  <c r="F256"/>
  <c r="J255"/>
  <c r="I255"/>
  <c r="G255"/>
  <c r="F255"/>
  <c r="J254"/>
  <c r="I254"/>
  <c r="G254"/>
  <c r="F254"/>
  <c r="J253"/>
  <c r="I253"/>
  <c r="G253"/>
  <c r="F253"/>
  <c r="J251"/>
  <c r="I251"/>
  <c r="G251"/>
  <c r="F251"/>
  <c r="J250"/>
  <c r="I250"/>
  <c r="G250"/>
  <c r="F250"/>
  <c r="J249"/>
  <c r="I249"/>
  <c r="G249"/>
  <c r="F249"/>
  <c r="J248"/>
  <c r="I248"/>
  <c r="G248"/>
  <c r="F248"/>
  <c r="J247"/>
  <c r="I247"/>
  <c r="G247"/>
  <c r="F247"/>
  <c r="J245"/>
  <c r="I245"/>
  <c r="G245"/>
  <c r="F245"/>
  <c r="J244"/>
  <c r="I244"/>
  <c r="G244"/>
  <c r="F244"/>
  <c r="J243"/>
  <c r="I243"/>
  <c r="G243"/>
  <c r="F243"/>
  <c r="J242"/>
  <c r="I242"/>
  <c r="G242"/>
  <c r="F242"/>
  <c r="J241"/>
  <c r="I241"/>
  <c r="G241"/>
  <c r="F241"/>
  <c r="J239"/>
  <c r="I239"/>
  <c r="G239"/>
  <c r="F239"/>
  <c r="F235"/>
  <c r="J238"/>
  <c r="I238"/>
  <c r="G238"/>
  <c r="F238"/>
  <c r="J237"/>
  <c r="I237"/>
  <c r="G237"/>
  <c r="F237"/>
  <c r="J236"/>
  <c r="I236"/>
  <c r="G236"/>
  <c r="F236"/>
  <c r="J235"/>
  <c r="G235"/>
  <c r="M233"/>
  <c r="L233"/>
  <c r="I233"/>
  <c r="H233"/>
  <c r="J232"/>
  <c r="I232"/>
  <c r="G232"/>
  <c r="F232"/>
  <c r="J231"/>
  <c r="I231"/>
  <c r="G231"/>
  <c r="F231"/>
  <c r="J230"/>
  <c r="I230"/>
  <c r="G230"/>
  <c r="F230"/>
  <c r="J229"/>
  <c r="I229"/>
  <c r="G229"/>
  <c r="F229"/>
  <c r="M227"/>
  <c r="I227"/>
  <c r="H227" s="1"/>
  <c r="J226"/>
  <c r="I226"/>
  <c r="G226"/>
  <c r="F226"/>
  <c r="J225"/>
  <c r="I225"/>
  <c r="G225"/>
  <c r="F225"/>
  <c r="J224"/>
  <c r="I224"/>
  <c r="G224"/>
  <c r="F224"/>
  <c r="J223"/>
  <c r="I223"/>
  <c r="G223"/>
  <c r="F223"/>
  <c r="M221"/>
  <c r="I221"/>
  <c r="H221" s="1"/>
  <c r="J220"/>
  <c r="I220"/>
  <c r="G220"/>
  <c r="F220"/>
  <c r="J219"/>
  <c r="I219"/>
  <c r="G219"/>
  <c r="F219"/>
  <c r="J218"/>
  <c r="I218"/>
  <c r="G218"/>
  <c r="F218"/>
  <c r="J217"/>
  <c r="I217"/>
  <c r="G217"/>
  <c r="F217"/>
  <c r="M215"/>
  <c r="I215"/>
  <c r="H215" s="1"/>
  <c r="J214"/>
  <c r="I214"/>
  <c r="G214"/>
  <c r="F214"/>
  <c r="J213"/>
  <c r="I213"/>
  <c r="G213"/>
  <c r="F213"/>
  <c r="J212"/>
  <c r="I212"/>
  <c r="G212"/>
  <c r="F212"/>
  <c r="J211"/>
  <c r="I211"/>
  <c r="G211"/>
  <c r="F211"/>
  <c r="M209"/>
  <c r="I209"/>
  <c r="H209" s="1"/>
  <c r="J208"/>
  <c r="I208"/>
  <c r="G208"/>
  <c r="F208"/>
  <c r="J207"/>
  <c r="I207"/>
  <c r="G207"/>
  <c r="F207"/>
  <c r="J206"/>
  <c r="I206"/>
  <c r="G206"/>
  <c r="F206"/>
  <c r="J205"/>
  <c r="I205"/>
  <c r="G205"/>
  <c r="F205"/>
  <c r="M203"/>
  <c r="I203"/>
  <c r="H203" s="1"/>
  <c r="J202"/>
  <c r="I202"/>
  <c r="G202"/>
  <c r="F202"/>
  <c r="J201"/>
  <c r="I201"/>
  <c r="G201"/>
  <c r="F201"/>
  <c r="J200"/>
  <c r="I200"/>
  <c r="G200"/>
  <c r="F200"/>
  <c r="J199"/>
  <c r="I199"/>
  <c r="G199"/>
  <c r="F199"/>
  <c r="M197"/>
  <c r="I197"/>
  <c r="H197" s="1"/>
  <c r="J196"/>
  <c r="I196"/>
  <c r="G196"/>
  <c r="F196"/>
  <c r="J195"/>
  <c r="I195"/>
  <c r="G195"/>
  <c r="F195"/>
  <c r="J194"/>
  <c r="I194"/>
  <c r="G194"/>
  <c r="F194"/>
  <c r="J193"/>
  <c r="I193"/>
  <c r="G193"/>
  <c r="F193"/>
  <c r="M191"/>
  <c r="I191"/>
  <c r="H191" s="1"/>
  <c r="J190"/>
  <c r="I190"/>
  <c r="G190"/>
  <c r="F190"/>
  <c r="J189"/>
  <c r="I189"/>
  <c r="G189"/>
  <c r="F189"/>
  <c r="L189" s="1"/>
  <c r="J188"/>
  <c r="I188"/>
  <c r="G188"/>
  <c r="F188"/>
  <c r="I187"/>
  <c r="F187"/>
  <c r="M185"/>
  <c r="I185"/>
  <c r="H185" s="1"/>
  <c r="J184"/>
  <c r="I184"/>
  <c r="G184"/>
  <c r="F184"/>
  <c r="J183"/>
  <c r="I183"/>
  <c r="G183"/>
  <c r="F183"/>
  <c r="J182"/>
  <c r="I182"/>
  <c r="G182"/>
  <c r="F182"/>
  <c r="J181"/>
  <c r="I181"/>
  <c r="F181"/>
  <c r="M179"/>
  <c r="I179"/>
  <c r="L179" s="1"/>
  <c r="H179"/>
  <c r="J178"/>
  <c r="I178"/>
  <c r="G178"/>
  <c r="F178"/>
  <c r="J177"/>
  <c r="I177"/>
  <c r="G177"/>
  <c r="F177"/>
  <c r="J176"/>
  <c r="I176"/>
  <c r="G176"/>
  <c r="F176"/>
  <c r="J175"/>
  <c r="I175"/>
  <c r="G175"/>
  <c r="F175"/>
  <c r="M173"/>
  <c r="I173"/>
  <c r="L173" s="1"/>
  <c r="J172"/>
  <c r="I172"/>
  <c r="G172"/>
  <c r="F172"/>
  <c r="J171"/>
  <c r="I171"/>
  <c r="G171"/>
  <c r="F171"/>
  <c r="J170"/>
  <c r="I170"/>
  <c r="G170"/>
  <c r="F170"/>
  <c r="J169"/>
  <c r="I169"/>
  <c r="G169"/>
  <c r="F169"/>
  <c r="M167"/>
  <c r="I167"/>
  <c r="L167" s="1"/>
  <c r="H167"/>
  <c r="J166"/>
  <c r="I166"/>
  <c r="G166"/>
  <c r="F166"/>
  <c r="J165"/>
  <c r="I165"/>
  <c r="G165"/>
  <c r="F165"/>
  <c r="J164"/>
  <c r="I164"/>
  <c r="G164"/>
  <c r="F164"/>
  <c r="J163"/>
  <c r="I163"/>
  <c r="G163"/>
  <c r="F163"/>
  <c r="M155"/>
  <c r="I155"/>
  <c r="H155" s="1"/>
  <c r="J154"/>
  <c r="I154"/>
  <c r="G154"/>
  <c r="F154"/>
  <c r="J153"/>
  <c r="I153"/>
  <c r="G153"/>
  <c r="F153"/>
  <c r="J152"/>
  <c r="I152"/>
  <c r="G152"/>
  <c r="F152"/>
  <c r="J151"/>
  <c r="I151"/>
  <c r="G151"/>
  <c r="F151"/>
  <c r="M149"/>
  <c r="I149"/>
  <c r="L149" s="1"/>
  <c r="J148"/>
  <c r="I148"/>
  <c r="G148"/>
  <c r="F148"/>
  <c r="J147"/>
  <c r="I147"/>
  <c r="G147"/>
  <c r="F147"/>
  <c r="J146"/>
  <c r="I146"/>
  <c r="G146"/>
  <c r="F146"/>
  <c r="J145"/>
  <c r="I145"/>
  <c r="G145"/>
  <c r="F145"/>
  <c r="M143"/>
  <c r="I143"/>
  <c r="L143" s="1"/>
  <c r="H143"/>
  <c r="J142"/>
  <c r="I142"/>
  <c r="G142"/>
  <c r="F142"/>
  <c r="J141"/>
  <c r="I141"/>
  <c r="G141"/>
  <c r="F141"/>
  <c r="J140"/>
  <c r="I140"/>
  <c r="G140"/>
  <c r="F140"/>
  <c r="J139"/>
  <c r="I139"/>
  <c r="G139"/>
  <c r="F139"/>
  <c r="M137"/>
  <c r="I137"/>
  <c r="L137" s="1"/>
  <c r="J136"/>
  <c r="I136"/>
  <c r="G136"/>
  <c r="F136"/>
  <c r="J135"/>
  <c r="I135"/>
  <c r="G135"/>
  <c r="F135"/>
  <c r="J134"/>
  <c r="I134"/>
  <c r="G134"/>
  <c r="F134"/>
  <c r="J133"/>
  <c r="I133"/>
  <c r="G133"/>
  <c r="F133"/>
  <c r="M131"/>
  <c r="I131"/>
  <c r="L131" s="1"/>
  <c r="H131"/>
  <c r="J130"/>
  <c r="M130" s="1"/>
  <c r="I130"/>
  <c r="G130"/>
  <c r="F130"/>
  <c r="J129"/>
  <c r="M129" s="1"/>
  <c r="I129"/>
  <c r="G129"/>
  <c r="F129"/>
  <c r="J128"/>
  <c r="M128" s="1"/>
  <c r="I128"/>
  <c r="G128"/>
  <c r="F128"/>
  <c r="J127"/>
  <c r="I127"/>
  <c r="G127"/>
  <c r="F127"/>
  <c r="M125"/>
  <c r="I125"/>
  <c r="L125" s="1"/>
  <c r="J124"/>
  <c r="I124"/>
  <c r="G124"/>
  <c r="F124"/>
  <c r="J123"/>
  <c r="I123"/>
  <c r="G123"/>
  <c r="F123"/>
  <c r="J122"/>
  <c r="I122"/>
  <c r="G122"/>
  <c r="F122"/>
  <c r="J121"/>
  <c r="I121"/>
  <c r="G121"/>
  <c r="F121"/>
  <c r="M119"/>
  <c r="I119"/>
  <c r="L119" s="1"/>
  <c r="H119"/>
  <c r="J118"/>
  <c r="I118"/>
  <c r="G118"/>
  <c r="F118"/>
  <c r="J117"/>
  <c r="I117"/>
  <c r="G117"/>
  <c r="F117"/>
  <c r="J116"/>
  <c r="I116"/>
  <c r="G116"/>
  <c r="F116"/>
  <c r="J115"/>
  <c r="I115"/>
  <c r="G115"/>
  <c r="F115"/>
  <c r="M113"/>
  <c r="I113"/>
  <c r="L113" s="1"/>
  <c r="J112"/>
  <c r="I112"/>
  <c r="G112"/>
  <c r="F112"/>
  <c r="J111"/>
  <c r="I111"/>
  <c r="G111"/>
  <c r="F111"/>
  <c r="J110"/>
  <c r="I110"/>
  <c r="G110"/>
  <c r="F110"/>
  <c r="J109"/>
  <c r="I109"/>
  <c r="G109"/>
  <c r="F109"/>
  <c r="M107"/>
  <c r="I107"/>
  <c r="L107" s="1"/>
  <c r="H107"/>
  <c r="J106"/>
  <c r="I106"/>
  <c r="G106"/>
  <c r="F106"/>
  <c r="J105"/>
  <c r="I105"/>
  <c r="G105"/>
  <c r="F105"/>
  <c r="J104"/>
  <c r="I104"/>
  <c r="G104"/>
  <c r="F104"/>
  <c r="J103"/>
  <c r="I103"/>
  <c r="G103"/>
  <c r="F103"/>
  <c r="M101"/>
  <c r="I101"/>
  <c r="L101" s="1"/>
  <c r="J100"/>
  <c r="I100"/>
  <c r="G100"/>
  <c r="F100"/>
  <c r="J99"/>
  <c r="I99"/>
  <c r="G99"/>
  <c r="F99"/>
  <c r="J98"/>
  <c r="I98"/>
  <c r="G98"/>
  <c r="F98"/>
  <c r="J97"/>
  <c r="I97"/>
  <c r="G97"/>
  <c r="F97"/>
  <c r="M95"/>
  <c r="I95"/>
  <c r="L95" s="1"/>
  <c r="J94"/>
  <c r="I94"/>
  <c r="G94"/>
  <c r="F94"/>
  <c r="J93"/>
  <c r="I93"/>
  <c r="G93"/>
  <c r="F93"/>
  <c r="J92"/>
  <c r="I92"/>
  <c r="G92"/>
  <c r="F92"/>
  <c r="J91"/>
  <c r="I91"/>
  <c r="F91"/>
  <c r="M89"/>
  <c r="I89"/>
  <c r="L89" s="1"/>
  <c r="K89" s="1"/>
  <c r="J88"/>
  <c r="I88"/>
  <c r="G88"/>
  <c r="F88"/>
  <c r="J87"/>
  <c r="I87"/>
  <c r="G87"/>
  <c r="F87"/>
  <c r="J86"/>
  <c r="I86"/>
  <c r="G86"/>
  <c r="F86"/>
  <c r="J85"/>
  <c r="I85"/>
  <c r="G85"/>
  <c r="F85"/>
  <c r="M83"/>
  <c r="I83"/>
  <c r="L83" s="1"/>
  <c r="J82"/>
  <c r="I82"/>
  <c r="G82"/>
  <c r="F82"/>
  <c r="J81"/>
  <c r="I81"/>
  <c r="G81"/>
  <c r="F81"/>
  <c r="J80"/>
  <c r="I80"/>
  <c r="G80"/>
  <c r="F80"/>
  <c r="J79"/>
  <c r="I79"/>
  <c r="G79"/>
  <c r="F79"/>
  <c r="M71"/>
  <c r="L71"/>
  <c r="K71" s="1"/>
  <c r="I71"/>
  <c r="H71" s="1"/>
  <c r="J70"/>
  <c r="I70"/>
  <c r="L70" s="1"/>
  <c r="G70"/>
  <c r="F70"/>
  <c r="J69"/>
  <c r="I69"/>
  <c r="G69"/>
  <c r="F69"/>
  <c r="J68"/>
  <c r="I68"/>
  <c r="G68"/>
  <c r="F68"/>
  <c r="J67"/>
  <c r="I67"/>
  <c r="G67"/>
  <c r="F67"/>
  <c r="M65"/>
  <c r="I65"/>
  <c r="L65" s="1"/>
  <c r="J64"/>
  <c r="I64"/>
  <c r="G64"/>
  <c r="F64"/>
  <c r="J63"/>
  <c r="I63"/>
  <c r="G63"/>
  <c r="F63"/>
  <c r="J62"/>
  <c r="I62"/>
  <c r="G62"/>
  <c r="F62"/>
  <c r="J61"/>
  <c r="I61"/>
  <c r="G61"/>
  <c r="F61"/>
  <c r="M59"/>
  <c r="I59"/>
  <c r="L59" s="1"/>
  <c r="J58"/>
  <c r="I58"/>
  <c r="G58"/>
  <c r="F58"/>
  <c r="J57"/>
  <c r="I57"/>
  <c r="G57"/>
  <c r="F57"/>
  <c r="J56"/>
  <c r="I56"/>
  <c r="G56"/>
  <c r="F56"/>
  <c r="J55"/>
  <c r="I55"/>
  <c r="G55"/>
  <c r="F55"/>
  <c r="M53"/>
  <c r="I53"/>
  <c r="L53" s="1"/>
  <c r="K53" s="1"/>
  <c r="J52"/>
  <c r="I52"/>
  <c r="G52"/>
  <c r="F52"/>
  <c r="J51"/>
  <c r="I51"/>
  <c r="G51"/>
  <c r="F51"/>
  <c r="J50"/>
  <c r="I50"/>
  <c r="G50"/>
  <c r="F50"/>
  <c r="J49"/>
  <c r="I49"/>
  <c r="G49"/>
  <c r="F49"/>
  <c r="M47"/>
  <c r="I47"/>
  <c r="L47" s="1"/>
  <c r="J46"/>
  <c r="I46"/>
  <c r="G46"/>
  <c r="F46"/>
  <c r="J45"/>
  <c r="I45"/>
  <c r="G45"/>
  <c r="F45"/>
  <c r="J44"/>
  <c r="I44"/>
  <c r="G44"/>
  <c r="F44"/>
  <c r="J43"/>
  <c r="I43"/>
  <c r="G43"/>
  <c r="F43"/>
  <c r="M41"/>
  <c r="I41"/>
  <c r="L41" s="1"/>
  <c r="J40"/>
  <c r="I40"/>
  <c r="G40"/>
  <c r="F40"/>
  <c r="J39"/>
  <c r="I39"/>
  <c r="G39"/>
  <c r="F39"/>
  <c r="J38"/>
  <c r="I38"/>
  <c r="G38"/>
  <c r="F38"/>
  <c r="J37"/>
  <c r="I37"/>
  <c r="G37"/>
  <c r="F37"/>
  <c r="M35"/>
  <c r="I35"/>
  <c r="L35" s="1"/>
  <c r="J34"/>
  <c r="I34"/>
  <c r="G34"/>
  <c r="F34"/>
  <c r="J33"/>
  <c r="I33"/>
  <c r="G33"/>
  <c r="F33"/>
  <c r="J32"/>
  <c r="I32"/>
  <c r="G32"/>
  <c r="F32"/>
  <c r="J31"/>
  <c r="I31"/>
  <c r="G31"/>
  <c r="F31"/>
  <c r="M29"/>
  <c r="I29"/>
  <c r="L29" s="1"/>
  <c r="J28"/>
  <c r="I28"/>
  <c r="G28"/>
  <c r="F28"/>
  <c r="J27"/>
  <c r="I27"/>
  <c r="G27"/>
  <c r="F27"/>
  <c r="J26"/>
  <c r="I26"/>
  <c r="G26"/>
  <c r="F26"/>
  <c r="J25"/>
  <c r="I25"/>
  <c r="G25"/>
  <c r="F25"/>
  <c r="J22"/>
  <c r="I22"/>
  <c r="J21"/>
  <c r="I21"/>
  <c r="J20"/>
  <c r="I20"/>
  <c r="J19"/>
  <c r="I19"/>
  <c r="G22"/>
  <c r="F22"/>
  <c r="G21"/>
  <c r="F21"/>
  <c r="G20"/>
  <c r="F20"/>
  <c r="G19"/>
  <c r="F19"/>
  <c r="L127" l="1"/>
  <c r="M182"/>
  <c r="M183"/>
  <c r="M184"/>
  <c r="M223"/>
  <c r="M224"/>
  <c r="M225"/>
  <c r="M232"/>
  <c r="M236"/>
  <c r="M79"/>
  <c r="M104"/>
  <c r="M105"/>
  <c r="L111"/>
  <c r="L139"/>
  <c r="L140"/>
  <c r="M163"/>
  <c r="L193"/>
  <c r="L205"/>
  <c r="M80"/>
  <c r="L94"/>
  <c r="L178"/>
  <c r="H29"/>
  <c r="H35"/>
  <c r="H41"/>
  <c r="H47"/>
  <c r="H53"/>
  <c r="H59"/>
  <c r="H65"/>
  <c r="H95"/>
  <c r="H101"/>
  <c r="K107"/>
  <c r="H125"/>
  <c r="L148"/>
  <c r="H149"/>
  <c r="M151"/>
  <c r="H173"/>
  <c r="M217"/>
  <c r="M145"/>
  <c r="L190"/>
  <c r="H25"/>
  <c r="H26"/>
  <c r="H27"/>
  <c r="H32"/>
  <c r="H33"/>
  <c r="H113"/>
  <c r="H137"/>
  <c r="K29"/>
  <c r="L155"/>
  <c r="L191"/>
  <c r="L197"/>
  <c r="K197" s="1"/>
  <c r="L203"/>
  <c r="K203" s="1"/>
  <c r="L209"/>
  <c r="L215"/>
  <c r="K215" s="1"/>
  <c r="L221"/>
  <c r="K221" s="1"/>
  <c r="H83"/>
  <c r="H89"/>
  <c r="L207"/>
  <c r="L208"/>
  <c r="K35"/>
  <c r="K47"/>
  <c r="M43"/>
  <c r="L218"/>
  <c r="L219"/>
  <c r="L220"/>
  <c r="L223"/>
  <c r="K223" s="1"/>
  <c r="L224"/>
  <c r="L225"/>
  <c r="K225" s="1"/>
  <c r="L226"/>
  <c r="L237"/>
  <c r="L238"/>
  <c r="M239"/>
  <c r="E241"/>
  <c r="E245"/>
  <c r="E247"/>
  <c r="E248"/>
  <c r="E249"/>
  <c r="E253"/>
  <c r="E259"/>
  <c r="E260"/>
  <c r="E261"/>
  <c r="E263"/>
  <c r="E265"/>
  <c r="E266"/>
  <c r="E267"/>
  <c r="E269"/>
  <c r="H273"/>
  <c r="H274"/>
  <c r="H275"/>
  <c r="L27"/>
  <c r="L31"/>
  <c r="L33"/>
  <c r="M110"/>
  <c r="M111"/>
  <c r="K111" s="1"/>
  <c r="M117"/>
  <c r="M118"/>
  <c r="M121"/>
  <c r="M123"/>
  <c r="M124"/>
  <c r="M127"/>
  <c r="H40"/>
  <c r="L26"/>
  <c r="L28"/>
  <c r="L32"/>
  <c r="M25"/>
  <c r="M94"/>
  <c r="L105"/>
  <c r="K105" s="1"/>
  <c r="L106"/>
  <c r="H110"/>
  <c r="H112"/>
  <c r="K224"/>
  <c r="H229"/>
  <c r="H230"/>
  <c r="H38"/>
  <c r="H50"/>
  <c r="M40"/>
  <c r="M45"/>
  <c r="M46"/>
  <c r="M49"/>
  <c r="M50"/>
  <c r="M52"/>
  <c r="M55"/>
  <c r="M56"/>
  <c r="M57"/>
  <c r="M58"/>
  <c r="M62"/>
  <c r="M69"/>
  <c r="M70"/>
  <c r="M81"/>
  <c r="M86"/>
  <c r="M87"/>
  <c r="L93"/>
  <c r="M115"/>
  <c r="L152"/>
  <c r="L153"/>
  <c r="M164"/>
  <c r="M165"/>
  <c r="M166"/>
  <c r="M170"/>
  <c r="M171"/>
  <c r="M172"/>
  <c r="M176"/>
  <c r="M177"/>
  <c r="H182"/>
  <c r="H183"/>
  <c r="H184"/>
  <c r="L187"/>
  <c r="H188"/>
  <c r="H189"/>
  <c r="H194"/>
  <c r="H196"/>
  <c r="H199"/>
  <c r="H201"/>
  <c r="H202"/>
  <c r="H205"/>
  <c r="H206"/>
  <c r="H207"/>
  <c r="H208"/>
  <c r="H212"/>
  <c r="H213"/>
  <c r="H214"/>
  <c r="H217"/>
  <c r="H218"/>
  <c r="H219"/>
  <c r="H220"/>
  <c r="H223"/>
  <c r="H224"/>
  <c r="H225"/>
  <c r="H226"/>
  <c r="L231"/>
  <c r="L232"/>
  <c r="K232" s="1"/>
  <c r="M235"/>
  <c r="H236"/>
  <c r="L25"/>
  <c r="H31"/>
  <c r="H39"/>
  <c r="H44"/>
  <c r="H45"/>
  <c r="H51"/>
  <c r="H52"/>
  <c r="H55"/>
  <c r="H56"/>
  <c r="H69"/>
  <c r="K127"/>
  <c r="L141"/>
  <c r="L142"/>
  <c r="L145"/>
  <c r="K145" s="1"/>
  <c r="M190"/>
  <c r="K190" s="1"/>
  <c r="M194"/>
  <c r="M201"/>
  <c r="M202"/>
  <c r="M208"/>
  <c r="M229"/>
  <c r="M230"/>
  <c r="M238"/>
  <c r="H241"/>
  <c r="H242"/>
  <c r="H243"/>
  <c r="H244"/>
  <c r="H245"/>
  <c r="H250"/>
  <c r="H255"/>
  <c r="H260"/>
  <c r="H261"/>
  <c r="H266"/>
  <c r="H268"/>
  <c r="E272"/>
  <c r="E275"/>
  <c r="M26"/>
  <c r="M27"/>
  <c r="M28"/>
  <c r="M33"/>
  <c r="K33" s="1"/>
  <c r="L34"/>
  <c r="L37"/>
  <c r="L39"/>
  <c r="L40"/>
  <c r="L44"/>
  <c r="L46"/>
  <c r="K46" s="1"/>
  <c r="L49"/>
  <c r="K49" s="1"/>
  <c r="L50"/>
  <c r="K50" s="1"/>
  <c r="L51"/>
  <c r="L55"/>
  <c r="K55" s="1"/>
  <c r="L56"/>
  <c r="K56" s="1"/>
  <c r="L57"/>
  <c r="L67"/>
  <c r="L68"/>
  <c r="L69"/>
  <c r="K69" s="1"/>
  <c r="L87"/>
  <c r="L88"/>
  <c r="H93"/>
  <c r="M97"/>
  <c r="M98"/>
  <c r="K98" s="1"/>
  <c r="M99"/>
  <c r="L110"/>
  <c r="L116"/>
  <c r="L117"/>
  <c r="H28"/>
  <c r="H34"/>
  <c r="H37"/>
  <c r="K40"/>
  <c r="K41"/>
  <c r="H43"/>
  <c r="L45"/>
  <c r="H57"/>
  <c r="M61"/>
  <c r="H237"/>
  <c r="E250"/>
  <c r="E251"/>
  <c r="H262"/>
  <c r="E273"/>
  <c r="H109"/>
  <c r="K113"/>
  <c r="H165"/>
  <c r="H166"/>
  <c r="H170"/>
  <c r="H171"/>
  <c r="H172"/>
  <c r="H176"/>
  <c r="H177"/>
  <c r="H178"/>
  <c r="K179"/>
  <c r="M231"/>
  <c r="E255"/>
  <c r="E257"/>
  <c r="H265"/>
  <c r="H267"/>
  <c r="L38"/>
  <c r="M51"/>
  <c r="M63"/>
  <c r="M64"/>
  <c r="M67"/>
  <c r="M68"/>
  <c r="M82"/>
  <c r="M85"/>
  <c r="M92"/>
  <c r="L97"/>
  <c r="K97" s="1"/>
  <c r="L98"/>
  <c r="L99"/>
  <c r="L100"/>
  <c r="M103"/>
  <c r="L109"/>
  <c r="L112"/>
  <c r="M116"/>
  <c r="L122"/>
  <c r="L123"/>
  <c r="M146"/>
  <c r="M147"/>
  <c r="M148"/>
  <c r="K148" s="1"/>
  <c r="L163"/>
  <c r="K163" s="1"/>
  <c r="M169"/>
  <c r="M175"/>
  <c r="L194"/>
  <c r="K194" s="1"/>
  <c r="L196"/>
  <c r="L199"/>
  <c r="L200"/>
  <c r="L201"/>
  <c r="K201" s="1"/>
  <c r="L202"/>
  <c r="M31"/>
  <c r="M32"/>
  <c r="M34"/>
  <c r="M37"/>
  <c r="M38"/>
  <c r="M39"/>
  <c r="M44"/>
  <c r="H46"/>
  <c r="H49"/>
  <c r="L52"/>
  <c r="L58"/>
  <c r="K58" s="1"/>
  <c r="K59"/>
  <c r="L62"/>
  <c r="L63"/>
  <c r="H67"/>
  <c r="H68"/>
  <c r="L81"/>
  <c r="L82"/>
  <c r="K83"/>
  <c r="M88"/>
  <c r="L91"/>
  <c r="L92"/>
  <c r="K92" s="1"/>
  <c r="H94"/>
  <c r="K101"/>
  <c r="M106"/>
  <c r="H111"/>
  <c r="M112"/>
  <c r="M122"/>
  <c r="M139"/>
  <c r="K139" s="1"/>
  <c r="M140"/>
  <c r="K140" s="1"/>
  <c r="M141"/>
  <c r="K141" s="1"/>
  <c r="M142"/>
  <c r="K143"/>
  <c r="H147"/>
  <c r="M152"/>
  <c r="K152" s="1"/>
  <c r="M153"/>
  <c r="M154"/>
  <c r="L166"/>
  <c r="L169"/>
  <c r="L172"/>
  <c r="L175"/>
  <c r="M188"/>
  <c r="M189"/>
  <c r="K189" s="1"/>
  <c r="M193"/>
  <c r="M195"/>
  <c r="M199"/>
  <c r="M200"/>
  <c r="M205"/>
  <c r="M206"/>
  <c r="M207"/>
  <c r="M211"/>
  <c r="M212"/>
  <c r="M226"/>
  <c r="M237"/>
  <c r="E242"/>
  <c r="H248"/>
  <c r="H249"/>
  <c r="H251"/>
  <c r="H256"/>
  <c r="H257"/>
  <c r="H272"/>
  <c r="L211"/>
  <c r="L212"/>
  <c r="M109"/>
  <c r="K62"/>
  <c r="K70"/>
  <c r="L64"/>
  <c r="K64" s="1"/>
  <c r="L79"/>
  <c r="L85"/>
  <c r="L61"/>
  <c r="K65"/>
  <c r="L80"/>
  <c r="M93"/>
  <c r="H128"/>
  <c r="H129"/>
  <c r="H130"/>
  <c r="K131"/>
  <c r="H133"/>
  <c r="H134"/>
  <c r="H135"/>
  <c r="H136"/>
  <c r="H146"/>
  <c r="H164"/>
  <c r="L181"/>
  <c r="E256"/>
  <c r="E262"/>
  <c r="K123"/>
  <c r="H195"/>
  <c r="E271"/>
  <c r="K94"/>
  <c r="M100"/>
  <c r="L103"/>
  <c r="L118"/>
  <c r="K118" s="1"/>
  <c r="L124"/>
  <c r="L128"/>
  <c r="K128" s="1"/>
  <c r="L129"/>
  <c r="K129" s="1"/>
  <c r="L130"/>
  <c r="K130" s="1"/>
  <c r="L133"/>
  <c r="L134"/>
  <c r="L135"/>
  <c r="L136"/>
  <c r="L146"/>
  <c r="H148"/>
  <c r="L154"/>
  <c r="L164"/>
  <c r="L170"/>
  <c r="L176"/>
  <c r="K176" s="1"/>
  <c r="M213"/>
  <c r="M214"/>
  <c r="L229"/>
  <c r="H231"/>
  <c r="H254"/>
  <c r="E268"/>
  <c r="H269"/>
  <c r="L86"/>
  <c r="K95"/>
  <c r="H97"/>
  <c r="H98"/>
  <c r="H99"/>
  <c r="H100"/>
  <c r="L104"/>
  <c r="K104" s="1"/>
  <c r="L115"/>
  <c r="K119"/>
  <c r="L121"/>
  <c r="K125"/>
  <c r="H127"/>
  <c r="M133"/>
  <c r="M134"/>
  <c r="M135"/>
  <c r="M136"/>
  <c r="K137"/>
  <c r="H145"/>
  <c r="L147"/>
  <c r="K147" s="1"/>
  <c r="K149"/>
  <c r="L151"/>
  <c r="K151" s="1"/>
  <c r="K155"/>
  <c r="H163"/>
  <c r="L165"/>
  <c r="K167"/>
  <c r="H169"/>
  <c r="L171"/>
  <c r="K171" s="1"/>
  <c r="K173"/>
  <c r="H175"/>
  <c r="L177"/>
  <c r="M178"/>
  <c r="K178" s="1"/>
  <c r="L182"/>
  <c r="K182" s="1"/>
  <c r="L183"/>
  <c r="K183" s="1"/>
  <c r="L184"/>
  <c r="K184" s="1"/>
  <c r="L188"/>
  <c r="H190"/>
  <c r="K191"/>
  <c r="H193"/>
  <c r="L195"/>
  <c r="M196"/>
  <c r="H200"/>
  <c r="L206"/>
  <c r="K209"/>
  <c r="H211"/>
  <c r="L213"/>
  <c r="L214"/>
  <c r="L217"/>
  <c r="K217" s="1"/>
  <c r="M218"/>
  <c r="M219"/>
  <c r="K219" s="1"/>
  <c r="M220"/>
  <c r="K220" s="1"/>
  <c r="L230"/>
  <c r="K230" s="1"/>
  <c r="H232"/>
  <c r="K233"/>
  <c r="L236"/>
  <c r="K236" s="1"/>
  <c r="H238"/>
  <c r="E243"/>
  <c r="E244"/>
  <c r="H247"/>
  <c r="E254"/>
  <c r="H263"/>
  <c r="E274"/>
  <c r="H259"/>
  <c r="H253"/>
  <c r="H181"/>
  <c r="H239"/>
  <c r="L239"/>
  <c r="K238"/>
  <c r="L227"/>
  <c r="K227" s="1"/>
  <c r="L185"/>
  <c r="K185" s="1"/>
  <c r="H151"/>
  <c r="H152"/>
  <c r="H153"/>
  <c r="H154"/>
  <c r="H139"/>
  <c r="H140"/>
  <c r="H141"/>
  <c r="H142"/>
  <c r="H121"/>
  <c r="H122"/>
  <c r="H123"/>
  <c r="H124"/>
  <c r="H115"/>
  <c r="H116"/>
  <c r="H117"/>
  <c r="H118"/>
  <c r="H103"/>
  <c r="H104"/>
  <c r="H105"/>
  <c r="H106"/>
  <c r="H91"/>
  <c r="H92"/>
  <c r="H85"/>
  <c r="H86"/>
  <c r="H87"/>
  <c r="H88"/>
  <c r="H79"/>
  <c r="H80"/>
  <c r="H81"/>
  <c r="H82"/>
  <c r="H70"/>
  <c r="H61"/>
  <c r="H62"/>
  <c r="H63"/>
  <c r="H64"/>
  <c r="H58"/>
  <c r="L43"/>
  <c r="K43" s="1"/>
  <c r="K32" l="1"/>
  <c r="K193"/>
  <c r="K205"/>
  <c r="K86"/>
  <c r="K80"/>
  <c r="K79"/>
  <c r="K26"/>
  <c r="K93"/>
  <c r="K226"/>
  <c r="K31"/>
  <c r="K110"/>
  <c r="K142"/>
  <c r="K231"/>
  <c r="K25"/>
  <c r="K218"/>
  <c r="K154"/>
  <c r="K103"/>
  <c r="K237"/>
  <c r="K207"/>
  <c r="K199"/>
  <c r="K166"/>
  <c r="K52"/>
  <c r="K39"/>
  <c r="K208"/>
  <c r="K106"/>
  <c r="K202"/>
  <c r="K175"/>
  <c r="K87"/>
  <c r="K28"/>
  <c r="K239"/>
  <c r="K206"/>
  <c r="K177"/>
  <c r="K121"/>
  <c r="K170"/>
  <c r="K146"/>
  <c r="K124"/>
  <c r="K61"/>
  <c r="K195"/>
  <c r="K188"/>
  <c r="K100"/>
  <c r="K37"/>
  <c r="K117"/>
  <c r="K211"/>
  <c r="K196"/>
  <c r="K109"/>
  <c r="K212"/>
  <c r="K200"/>
  <c r="K169"/>
  <c r="K112"/>
  <c r="K44"/>
  <c r="K34"/>
  <c r="K122"/>
  <c r="K68"/>
  <c r="K153"/>
  <c r="K82"/>
  <c r="K63"/>
  <c r="K99"/>
  <c r="K67"/>
  <c r="K213"/>
  <c r="K116"/>
  <c r="K165"/>
  <c r="K115"/>
  <c r="K229"/>
  <c r="K164"/>
  <c r="K172"/>
  <c r="K88"/>
  <c r="K27"/>
  <c r="K51"/>
  <c r="K81"/>
  <c r="K214"/>
  <c r="K85"/>
  <c r="K45"/>
  <c r="K57"/>
  <c r="K38"/>
  <c r="K135"/>
  <c r="K134"/>
  <c r="K133"/>
  <c r="K136"/>
  <c r="G181"/>
  <c r="M181" s="1"/>
  <c r="K181" s="1"/>
  <c r="G187" l="1"/>
  <c r="J187"/>
  <c r="H187" s="1"/>
  <c r="M187" l="1"/>
  <c r="K187" s="1"/>
  <c r="G91" l="1"/>
  <c r="M91" s="1"/>
  <c r="K91" s="1"/>
  <c r="I271" l="1"/>
  <c r="H271" s="1"/>
  <c r="I235"/>
  <c r="H235" l="1"/>
  <c r="L235"/>
  <c r="K235" s="1"/>
  <c r="J136" i="45" l="1"/>
  <c r="I136"/>
  <c r="G136"/>
  <c r="F136"/>
  <c r="J135"/>
  <c r="I135"/>
  <c r="G135"/>
  <c r="F135"/>
  <c r="J134"/>
  <c r="I134"/>
  <c r="G134"/>
  <c r="F134"/>
  <c r="J133"/>
  <c r="I133"/>
  <c r="G133"/>
  <c r="F133"/>
  <c r="J132"/>
  <c r="I132"/>
  <c r="G132"/>
  <c r="F132"/>
  <c r="J130"/>
  <c r="I130"/>
  <c r="G130"/>
  <c r="F130"/>
  <c r="J129"/>
  <c r="I129"/>
  <c r="G129"/>
  <c r="F129"/>
  <c r="J128"/>
  <c r="G128"/>
  <c r="J127"/>
  <c r="G127"/>
  <c r="J126"/>
  <c r="I126"/>
  <c r="G126"/>
  <c r="M126" s="1"/>
  <c r="F126"/>
  <c r="J124"/>
  <c r="I124"/>
  <c r="G124"/>
  <c r="F124"/>
  <c r="J123"/>
  <c r="I123"/>
  <c r="G123"/>
  <c r="F123"/>
  <c r="J122"/>
  <c r="I122"/>
  <c r="G122"/>
  <c r="F122"/>
  <c r="J121"/>
  <c r="I121"/>
  <c r="G121"/>
  <c r="F121"/>
  <c r="J120"/>
  <c r="I120"/>
  <c r="G120"/>
  <c r="F120"/>
  <c r="J118"/>
  <c r="I118"/>
  <c r="G118"/>
  <c r="F118"/>
  <c r="J117"/>
  <c r="I117"/>
  <c r="G117"/>
  <c r="F117"/>
  <c r="J116"/>
  <c r="I116"/>
  <c r="G116"/>
  <c r="F116"/>
  <c r="J115"/>
  <c r="I115"/>
  <c r="G115"/>
  <c r="F115"/>
  <c r="J114"/>
  <c r="I114"/>
  <c r="G114"/>
  <c r="F114"/>
  <c r="J112"/>
  <c r="I112"/>
  <c r="G112"/>
  <c r="F112"/>
  <c r="J111"/>
  <c r="I111"/>
  <c r="G111"/>
  <c r="F111"/>
  <c r="J110"/>
  <c r="I110"/>
  <c r="G110"/>
  <c r="F110"/>
  <c r="J109"/>
  <c r="I109"/>
  <c r="G109"/>
  <c r="F109"/>
  <c r="J108"/>
  <c r="I108"/>
  <c r="G108"/>
  <c r="F108"/>
  <c r="J106"/>
  <c r="I106"/>
  <c r="G106"/>
  <c r="F106"/>
  <c r="J105"/>
  <c r="I105"/>
  <c r="G105"/>
  <c r="M105" s="1"/>
  <c r="F105"/>
  <c r="J104"/>
  <c r="I104"/>
  <c r="G104"/>
  <c r="F104"/>
  <c r="J103"/>
  <c r="I103"/>
  <c r="G103"/>
  <c r="M103" s="1"/>
  <c r="F103"/>
  <c r="J102"/>
  <c r="I102"/>
  <c r="G102"/>
  <c r="F102"/>
  <c r="J100"/>
  <c r="I100"/>
  <c r="G100"/>
  <c r="F100"/>
  <c r="J99"/>
  <c r="I99"/>
  <c r="G99"/>
  <c r="F99"/>
  <c r="J98"/>
  <c r="I98"/>
  <c r="G98"/>
  <c r="M98" s="1"/>
  <c r="F98"/>
  <c r="J97"/>
  <c r="I97"/>
  <c r="G97"/>
  <c r="F97"/>
  <c r="J96"/>
  <c r="G96"/>
  <c r="J88"/>
  <c r="I88"/>
  <c r="G88"/>
  <c r="F88"/>
  <c r="J87"/>
  <c r="M87" s="1"/>
  <c r="I87"/>
  <c r="G87"/>
  <c r="F87"/>
  <c r="J86"/>
  <c r="I86"/>
  <c r="G86"/>
  <c r="F86"/>
  <c r="J85"/>
  <c r="I85"/>
  <c r="G85"/>
  <c r="F85"/>
  <c r="J84"/>
  <c r="I84"/>
  <c r="G84"/>
  <c r="F84"/>
  <c r="J82"/>
  <c r="I82"/>
  <c r="G82"/>
  <c r="F82"/>
  <c r="J81"/>
  <c r="I81"/>
  <c r="G81"/>
  <c r="F81"/>
  <c r="J80"/>
  <c r="I80"/>
  <c r="G80"/>
  <c r="F80"/>
  <c r="J79"/>
  <c r="I79"/>
  <c r="G79"/>
  <c r="F79"/>
  <c r="J78"/>
  <c r="I78"/>
  <c r="G78"/>
  <c r="F78"/>
  <c r="J76"/>
  <c r="I76"/>
  <c r="G76"/>
  <c r="F76"/>
  <c r="J75"/>
  <c r="I75"/>
  <c r="G75"/>
  <c r="F75"/>
  <c r="J74"/>
  <c r="I74"/>
  <c r="G74"/>
  <c r="F74"/>
  <c r="J73"/>
  <c r="I73"/>
  <c r="G73"/>
  <c r="F73"/>
  <c r="J72"/>
  <c r="H72" s="1"/>
  <c r="I72"/>
  <c r="G72"/>
  <c r="F72"/>
  <c r="L72" s="1"/>
  <c r="J70"/>
  <c r="G70"/>
  <c r="J69"/>
  <c r="G69"/>
  <c r="J68"/>
  <c r="I68"/>
  <c r="G68"/>
  <c r="F68"/>
  <c r="J67"/>
  <c r="I67"/>
  <c r="G67"/>
  <c r="F67"/>
  <c r="J66"/>
  <c r="I66"/>
  <c r="G66"/>
  <c r="F66"/>
  <c r="J64"/>
  <c r="G64"/>
  <c r="J63"/>
  <c r="G63"/>
  <c r="J62"/>
  <c r="I62"/>
  <c r="G62"/>
  <c r="F62"/>
  <c r="J61"/>
  <c r="I61"/>
  <c r="G61"/>
  <c r="F61"/>
  <c r="J60"/>
  <c r="I60"/>
  <c r="G60"/>
  <c r="F60"/>
  <c r="L60" s="1"/>
  <c r="J58"/>
  <c r="I58"/>
  <c r="G58"/>
  <c r="F58"/>
  <c r="J57"/>
  <c r="I57"/>
  <c r="G57"/>
  <c r="F57"/>
  <c r="J56"/>
  <c r="I56"/>
  <c r="G56"/>
  <c r="F56"/>
  <c r="L56" s="1"/>
  <c r="J55"/>
  <c r="I55"/>
  <c r="G55"/>
  <c r="F55"/>
  <c r="J54"/>
  <c r="I54"/>
  <c r="G54"/>
  <c r="F54"/>
  <c r="L54" s="1"/>
  <c r="J52"/>
  <c r="I52"/>
  <c r="G52"/>
  <c r="F52"/>
  <c r="J51"/>
  <c r="I51"/>
  <c r="G51"/>
  <c r="F51"/>
  <c r="J50"/>
  <c r="I50"/>
  <c r="G50"/>
  <c r="F50"/>
  <c r="J49"/>
  <c r="I49"/>
  <c r="G49"/>
  <c r="F49"/>
  <c r="J48"/>
  <c r="G48"/>
  <c r="J46"/>
  <c r="I46"/>
  <c r="G46"/>
  <c r="F46"/>
  <c r="J45"/>
  <c r="I45"/>
  <c r="G45"/>
  <c r="M45" s="1"/>
  <c r="F45"/>
  <c r="J44"/>
  <c r="I44"/>
  <c r="G44"/>
  <c r="F44"/>
  <c r="J43"/>
  <c r="I43"/>
  <c r="G43"/>
  <c r="F43"/>
  <c r="J42"/>
  <c r="G42"/>
  <c r="J40"/>
  <c r="H40" s="1"/>
  <c r="I40"/>
  <c r="G40"/>
  <c r="F40"/>
  <c r="L40" s="1"/>
  <c r="J39"/>
  <c r="I39"/>
  <c r="G39"/>
  <c r="F39"/>
  <c r="L39" s="1"/>
  <c r="J38"/>
  <c r="I38"/>
  <c r="G38"/>
  <c r="F38"/>
  <c r="J37"/>
  <c r="I37"/>
  <c r="G37"/>
  <c r="F37"/>
  <c r="J36"/>
  <c r="G36"/>
  <c r="J34"/>
  <c r="I34"/>
  <c r="G34"/>
  <c r="F34"/>
  <c r="J33"/>
  <c r="I33"/>
  <c r="G33"/>
  <c r="M33" s="1"/>
  <c r="F33"/>
  <c r="J32"/>
  <c r="I32"/>
  <c r="G32"/>
  <c r="M32" s="1"/>
  <c r="F32"/>
  <c r="J31"/>
  <c r="G31"/>
  <c r="J30"/>
  <c r="G30"/>
  <c r="J28"/>
  <c r="G28"/>
  <c r="J27"/>
  <c r="G27"/>
  <c r="J26"/>
  <c r="G26"/>
  <c r="J25"/>
  <c r="G25"/>
  <c r="J24"/>
  <c r="G24"/>
  <c r="J22"/>
  <c r="I22"/>
  <c r="J21"/>
  <c r="I21"/>
  <c r="J20"/>
  <c r="I20"/>
  <c r="J19"/>
  <c r="I19"/>
  <c r="J18"/>
  <c r="I18"/>
  <c r="G22"/>
  <c r="F22"/>
  <c r="G21"/>
  <c r="F21"/>
  <c r="G20"/>
  <c r="F20"/>
  <c r="G19"/>
  <c r="F19"/>
  <c r="G18"/>
  <c r="F18"/>
  <c r="M26" l="1"/>
  <c r="M28"/>
  <c r="M31"/>
  <c r="H33"/>
  <c r="E37"/>
  <c r="E57"/>
  <c r="E73"/>
  <c r="E74"/>
  <c r="H120"/>
  <c r="M128"/>
  <c r="H132"/>
  <c r="H135"/>
  <c r="H52"/>
  <c r="H57"/>
  <c r="H58"/>
  <c r="H60"/>
  <c r="M64"/>
  <c r="H84"/>
  <c r="H88"/>
  <c r="L99"/>
  <c r="L102"/>
  <c r="E111"/>
  <c r="L120"/>
  <c r="E123"/>
  <c r="L129"/>
  <c r="M52"/>
  <c r="H109"/>
  <c r="M122"/>
  <c r="E50"/>
  <c r="M72"/>
  <c r="K72" s="1"/>
  <c r="H73"/>
  <c r="M118"/>
  <c r="M136"/>
  <c r="M51"/>
  <c r="L52"/>
  <c r="L76"/>
  <c r="L123"/>
  <c r="L124"/>
  <c r="L32"/>
  <c r="L33"/>
  <c r="K33" s="1"/>
  <c r="E45"/>
  <c r="M48"/>
  <c r="M27"/>
  <c r="L34"/>
  <c r="M36"/>
  <c r="H38"/>
  <c r="H39"/>
  <c r="L44"/>
  <c r="E51"/>
  <c r="M57"/>
  <c r="M60"/>
  <c r="K60" s="1"/>
  <c r="E62"/>
  <c r="M63"/>
  <c r="L66"/>
  <c r="L68"/>
  <c r="M69"/>
  <c r="H76"/>
  <c r="M84"/>
  <c r="M127"/>
  <c r="E130"/>
  <c r="E135"/>
  <c r="E136"/>
  <c r="H49"/>
  <c r="H85"/>
  <c r="M120"/>
  <c r="H121"/>
  <c r="L126"/>
  <c r="K126" s="1"/>
  <c r="M38"/>
  <c r="M39"/>
  <c r="K39" s="1"/>
  <c r="M40"/>
  <c r="K40" s="1"/>
  <c r="H45"/>
  <c r="H46"/>
  <c r="E49"/>
  <c r="L58"/>
  <c r="H61"/>
  <c r="M75"/>
  <c r="E76"/>
  <c r="E81"/>
  <c r="L82"/>
  <c r="E87"/>
  <c r="L88"/>
  <c r="H98"/>
  <c r="H102"/>
  <c r="H104"/>
  <c r="H108"/>
  <c r="H115"/>
  <c r="H116"/>
  <c r="L118"/>
  <c r="E121"/>
  <c r="E122"/>
  <c r="M24"/>
  <c r="M43"/>
  <c r="M44"/>
  <c r="L45"/>
  <c r="K45" s="1"/>
  <c r="L51"/>
  <c r="M55"/>
  <c r="M56"/>
  <c r="K56" s="1"/>
  <c r="L57"/>
  <c r="K57" s="1"/>
  <c r="M67"/>
  <c r="M68"/>
  <c r="E75"/>
  <c r="L75"/>
  <c r="K75" s="1"/>
  <c r="M79"/>
  <c r="M81"/>
  <c r="L84"/>
  <c r="M86"/>
  <c r="L87"/>
  <c r="K87" s="1"/>
  <c r="L106"/>
  <c r="M109"/>
  <c r="E118"/>
  <c r="M124"/>
  <c r="E129"/>
  <c r="M129"/>
  <c r="K129" s="1"/>
  <c r="L130"/>
  <c r="K32"/>
  <c r="H37"/>
  <c r="H44"/>
  <c r="L46"/>
  <c r="H54"/>
  <c r="H56"/>
  <c r="H66"/>
  <c r="H68"/>
  <c r="H78"/>
  <c r="H80"/>
  <c r="H82"/>
  <c r="E85"/>
  <c r="E86"/>
  <c r="E105"/>
  <c r="L108"/>
  <c r="H126"/>
  <c r="L132"/>
  <c r="H133"/>
  <c r="E33"/>
  <c r="H34"/>
  <c r="M50"/>
  <c r="H51"/>
  <c r="E61"/>
  <c r="M62"/>
  <c r="M74"/>
  <c r="H75"/>
  <c r="L78"/>
  <c r="E88"/>
  <c r="H97"/>
  <c r="L100"/>
  <c r="M108"/>
  <c r="E109"/>
  <c r="E110"/>
  <c r="M111"/>
  <c r="M117"/>
  <c r="M130"/>
  <c r="M132"/>
  <c r="L133"/>
  <c r="E134"/>
  <c r="E32"/>
  <c r="E39"/>
  <c r="E43"/>
  <c r="K44"/>
  <c r="H50"/>
  <c r="H62"/>
  <c r="H74"/>
  <c r="E99"/>
  <c r="M99"/>
  <c r="K99" s="1"/>
  <c r="E103"/>
  <c r="E104"/>
  <c r="H106"/>
  <c r="M110"/>
  <c r="L111"/>
  <c r="L112"/>
  <c r="L114"/>
  <c r="M116"/>
  <c r="H122"/>
  <c r="H129"/>
  <c r="H134"/>
  <c r="E38"/>
  <c r="M46"/>
  <c r="M49"/>
  <c r="L50"/>
  <c r="K50" s="1"/>
  <c r="M54"/>
  <c r="K54" s="1"/>
  <c r="H55"/>
  <c r="M58"/>
  <c r="M61"/>
  <c r="L62"/>
  <c r="M66"/>
  <c r="H67"/>
  <c r="M70"/>
  <c r="M73"/>
  <c r="L74"/>
  <c r="M78"/>
  <c r="H79"/>
  <c r="M80"/>
  <c r="L81"/>
  <c r="K81" s="1"/>
  <c r="M82"/>
  <c r="M85"/>
  <c r="M96"/>
  <c r="L97"/>
  <c r="E98"/>
  <c r="H99"/>
  <c r="L115"/>
  <c r="M123"/>
  <c r="M133"/>
  <c r="M135"/>
  <c r="L136"/>
  <c r="K136" s="1"/>
  <c r="M25"/>
  <c r="M30"/>
  <c r="H32"/>
  <c r="M34"/>
  <c r="M37"/>
  <c r="L38"/>
  <c r="K38" s="1"/>
  <c r="M42"/>
  <c r="H43"/>
  <c r="E55"/>
  <c r="E56"/>
  <c r="E67"/>
  <c r="E68"/>
  <c r="E79"/>
  <c r="E80"/>
  <c r="H86"/>
  <c r="M97"/>
  <c r="L98"/>
  <c r="K98" s="1"/>
  <c r="M100"/>
  <c r="M102"/>
  <c r="K102" s="1"/>
  <c r="H103"/>
  <c r="M104"/>
  <c r="L105"/>
  <c r="K105" s="1"/>
  <c r="M106"/>
  <c r="K106" s="1"/>
  <c r="H110"/>
  <c r="M112"/>
  <c r="M114"/>
  <c r="K114" s="1"/>
  <c r="M115"/>
  <c r="E116"/>
  <c r="E117"/>
  <c r="M121"/>
  <c r="M134"/>
  <c r="L135"/>
  <c r="E132"/>
  <c r="E133"/>
  <c r="L134"/>
  <c r="H136"/>
  <c r="E126"/>
  <c r="H130"/>
  <c r="E120"/>
  <c r="L121"/>
  <c r="L122"/>
  <c r="K122" s="1"/>
  <c r="H123"/>
  <c r="H124"/>
  <c r="E124"/>
  <c r="K118"/>
  <c r="E114"/>
  <c r="E115"/>
  <c r="L116"/>
  <c r="H117"/>
  <c r="L117"/>
  <c r="H114"/>
  <c r="H118"/>
  <c r="K112"/>
  <c r="E108"/>
  <c r="L109"/>
  <c r="L110"/>
  <c r="H111"/>
  <c r="H112"/>
  <c r="E112"/>
  <c r="E102"/>
  <c r="L103"/>
  <c r="K103" s="1"/>
  <c r="L104"/>
  <c r="H105"/>
  <c r="E106"/>
  <c r="E97"/>
  <c r="H100"/>
  <c r="E100"/>
  <c r="E84"/>
  <c r="L85"/>
  <c r="M88"/>
  <c r="K88" s="1"/>
  <c r="L86"/>
  <c r="H87"/>
  <c r="E78"/>
  <c r="L79"/>
  <c r="E82"/>
  <c r="L80"/>
  <c r="H81"/>
  <c r="E72"/>
  <c r="L73"/>
  <c r="M76"/>
  <c r="K76" s="1"/>
  <c r="E66"/>
  <c r="L67"/>
  <c r="E60"/>
  <c r="L61"/>
  <c r="K61" s="1"/>
  <c r="E54"/>
  <c r="L55"/>
  <c r="K55" s="1"/>
  <c r="E58"/>
  <c r="L49"/>
  <c r="E52"/>
  <c r="E44"/>
  <c r="L43"/>
  <c r="K43" s="1"/>
  <c r="E46"/>
  <c r="L37"/>
  <c r="E40"/>
  <c r="E34"/>
  <c r="K66" l="1"/>
  <c r="K46"/>
  <c r="K73"/>
  <c r="K51"/>
  <c r="K86"/>
  <c r="K104"/>
  <c r="K117"/>
  <c r="K78"/>
  <c r="K58"/>
  <c r="K130"/>
  <c r="K124"/>
  <c r="K52"/>
  <c r="K84"/>
  <c r="K97"/>
  <c r="K132"/>
  <c r="K68"/>
  <c r="K80"/>
  <c r="K67"/>
  <c r="K79"/>
  <c r="K135"/>
  <c r="K82"/>
  <c r="K108"/>
  <c r="K120"/>
  <c r="K123"/>
  <c r="K74"/>
  <c r="K37"/>
  <c r="K85"/>
  <c r="K109"/>
  <c r="K34"/>
  <c r="K62"/>
  <c r="K134"/>
  <c r="K100"/>
  <c r="K133"/>
  <c r="K121"/>
  <c r="K111"/>
  <c r="K116"/>
  <c r="K49"/>
  <c r="K110"/>
  <c r="K115"/>
  <c r="J329" i="41"/>
  <c r="J323"/>
  <c r="J317"/>
  <c r="J311"/>
  <c r="J305"/>
  <c r="J299"/>
  <c r="J293"/>
  <c r="J287"/>
  <c r="J281"/>
  <c r="J275"/>
  <c r="J269"/>
  <c r="J263"/>
  <c r="J251"/>
  <c r="J245"/>
  <c r="J239"/>
  <c r="J233"/>
  <c r="J227"/>
  <c r="J221"/>
  <c r="J215"/>
  <c r="J209"/>
  <c r="J208"/>
  <c r="J203"/>
  <c r="J197"/>
  <c r="J185"/>
  <c r="J179"/>
  <c r="J173"/>
  <c r="J167"/>
  <c r="J161"/>
  <c r="J155"/>
  <c r="J149"/>
  <c r="J143"/>
  <c r="J137"/>
  <c r="J131"/>
  <c r="J125"/>
  <c r="J119"/>
  <c r="J107"/>
  <c r="J101"/>
  <c r="J95"/>
  <c r="J89"/>
  <c r="J83"/>
  <c r="J77"/>
  <c r="J71"/>
  <c r="J65"/>
  <c r="J59"/>
  <c r="J53"/>
  <c r="J52"/>
  <c r="J47"/>
  <c r="J41"/>
  <c r="J29"/>
  <c r="J23"/>
  <c r="G19"/>
  <c r="G329"/>
  <c r="F329"/>
  <c r="I329" s="1"/>
  <c r="H329" s="1"/>
  <c r="J328"/>
  <c r="I328"/>
  <c r="G328"/>
  <c r="F328"/>
  <c r="J327"/>
  <c r="I327"/>
  <c r="G327"/>
  <c r="F327"/>
  <c r="J326"/>
  <c r="I326"/>
  <c r="G326"/>
  <c r="F326"/>
  <c r="J325"/>
  <c r="I325"/>
  <c r="G325"/>
  <c r="F325"/>
  <c r="G323"/>
  <c r="F323"/>
  <c r="I323" s="1"/>
  <c r="J322"/>
  <c r="I322"/>
  <c r="G322"/>
  <c r="F322"/>
  <c r="J321"/>
  <c r="I321"/>
  <c r="G321"/>
  <c r="F321"/>
  <c r="J320"/>
  <c r="I320"/>
  <c r="G320"/>
  <c r="F320"/>
  <c r="J319"/>
  <c r="I319"/>
  <c r="G319"/>
  <c r="F319"/>
  <c r="G317"/>
  <c r="F317"/>
  <c r="I317" s="1"/>
  <c r="J316"/>
  <c r="I316"/>
  <c r="G316"/>
  <c r="F316"/>
  <c r="J315"/>
  <c r="I315"/>
  <c r="G315"/>
  <c r="F315"/>
  <c r="J314"/>
  <c r="I314"/>
  <c r="G314"/>
  <c r="F314"/>
  <c r="J313"/>
  <c r="I313"/>
  <c r="G313"/>
  <c r="F313"/>
  <c r="G311"/>
  <c r="F311"/>
  <c r="I311" s="1"/>
  <c r="J310"/>
  <c r="I310"/>
  <c r="G310"/>
  <c r="F310"/>
  <c r="J309"/>
  <c r="I309"/>
  <c r="G309"/>
  <c r="F309"/>
  <c r="J308"/>
  <c r="I308"/>
  <c r="G308"/>
  <c r="F308"/>
  <c r="J307"/>
  <c r="I307"/>
  <c r="G307"/>
  <c r="F307"/>
  <c r="G305"/>
  <c r="F305"/>
  <c r="I305" s="1"/>
  <c r="H305" s="1"/>
  <c r="J304"/>
  <c r="I304"/>
  <c r="G304"/>
  <c r="F304"/>
  <c r="J303"/>
  <c r="I303"/>
  <c r="G303"/>
  <c r="F303"/>
  <c r="J302"/>
  <c r="I302"/>
  <c r="F302"/>
  <c r="J301"/>
  <c r="I301"/>
  <c r="F301"/>
  <c r="G299"/>
  <c r="F299"/>
  <c r="I299" s="1"/>
  <c r="J298"/>
  <c r="I298"/>
  <c r="G298"/>
  <c r="F298"/>
  <c r="J297"/>
  <c r="I297"/>
  <c r="G297"/>
  <c r="F297"/>
  <c r="J296"/>
  <c r="I296"/>
  <c r="G296"/>
  <c r="F296"/>
  <c r="J295"/>
  <c r="I295"/>
  <c r="G295"/>
  <c r="F295"/>
  <c r="G293"/>
  <c r="F293"/>
  <c r="I293" s="1"/>
  <c r="J292"/>
  <c r="I292"/>
  <c r="G292"/>
  <c r="F292"/>
  <c r="J291"/>
  <c r="I291"/>
  <c r="G291"/>
  <c r="F291"/>
  <c r="J290"/>
  <c r="I290"/>
  <c r="G290"/>
  <c r="F290"/>
  <c r="J289"/>
  <c r="I289"/>
  <c r="G289"/>
  <c r="F289"/>
  <c r="G287"/>
  <c r="F287"/>
  <c r="J286"/>
  <c r="I286"/>
  <c r="G286"/>
  <c r="F286"/>
  <c r="J285"/>
  <c r="I285"/>
  <c r="G285"/>
  <c r="F285"/>
  <c r="J284"/>
  <c r="I284"/>
  <c r="G284"/>
  <c r="F284"/>
  <c r="J283"/>
  <c r="I283"/>
  <c r="G283"/>
  <c r="F283"/>
  <c r="G281"/>
  <c r="F281"/>
  <c r="I281" s="1"/>
  <c r="J280"/>
  <c r="I280"/>
  <c r="G280"/>
  <c r="F280"/>
  <c r="J279"/>
  <c r="I279"/>
  <c r="G279"/>
  <c r="F279"/>
  <c r="J278"/>
  <c r="I278"/>
  <c r="G278"/>
  <c r="F278"/>
  <c r="J277"/>
  <c r="I277"/>
  <c r="G277"/>
  <c r="F277"/>
  <c r="G275"/>
  <c r="F275"/>
  <c r="I275" s="1"/>
  <c r="J274"/>
  <c r="I274"/>
  <c r="G274"/>
  <c r="F274"/>
  <c r="J273"/>
  <c r="I273"/>
  <c r="G273"/>
  <c r="F273"/>
  <c r="J272"/>
  <c r="I272"/>
  <c r="G272"/>
  <c r="F272"/>
  <c r="J271"/>
  <c r="I271"/>
  <c r="G271"/>
  <c r="F271"/>
  <c r="G269"/>
  <c r="F269"/>
  <c r="I269" s="1"/>
  <c r="H269" s="1"/>
  <c r="J268"/>
  <c r="I268"/>
  <c r="G268"/>
  <c r="F268"/>
  <c r="J267"/>
  <c r="I267"/>
  <c r="G267"/>
  <c r="F267"/>
  <c r="J266"/>
  <c r="I266"/>
  <c r="G266"/>
  <c r="F266"/>
  <c r="J265"/>
  <c r="I265"/>
  <c r="G265"/>
  <c r="F265"/>
  <c r="G263"/>
  <c r="F263"/>
  <c r="I263" s="1"/>
  <c r="J262"/>
  <c r="I262"/>
  <c r="G262"/>
  <c r="F262"/>
  <c r="J261"/>
  <c r="I261"/>
  <c r="G261"/>
  <c r="F261"/>
  <c r="J260"/>
  <c r="I260"/>
  <c r="G260"/>
  <c r="F260"/>
  <c r="J259"/>
  <c r="I259"/>
  <c r="G259"/>
  <c r="F259"/>
  <c r="G251"/>
  <c r="F251"/>
  <c r="I251" s="1"/>
  <c r="J250"/>
  <c r="I250"/>
  <c r="G250"/>
  <c r="F250"/>
  <c r="J249"/>
  <c r="I249"/>
  <c r="G249"/>
  <c r="F249"/>
  <c r="J248"/>
  <c r="I248"/>
  <c r="G248"/>
  <c r="F248"/>
  <c r="J247"/>
  <c r="I247"/>
  <c r="G247"/>
  <c r="F247"/>
  <c r="G245"/>
  <c r="F245"/>
  <c r="I245" s="1"/>
  <c r="J244"/>
  <c r="I244"/>
  <c r="G244"/>
  <c r="F244"/>
  <c r="J243"/>
  <c r="I243"/>
  <c r="G243"/>
  <c r="F243"/>
  <c r="J242"/>
  <c r="I242"/>
  <c r="G242"/>
  <c r="F242"/>
  <c r="J241"/>
  <c r="I241"/>
  <c r="G241"/>
  <c r="F241"/>
  <c r="G239"/>
  <c r="F239"/>
  <c r="I239" s="1"/>
  <c r="J238"/>
  <c r="I238"/>
  <c r="G238"/>
  <c r="F238"/>
  <c r="J237"/>
  <c r="I237"/>
  <c r="G237"/>
  <c r="F237"/>
  <c r="J236"/>
  <c r="I236"/>
  <c r="G236"/>
  <c r="F236"/>
  <c r="J235"/>
  <c r="I235"/>
  <c r="G235"/>
  <c r="F235"/>
  <c r="G233"/>
  <c r="F233"/>
  <c r="I233" s="1"/>
  <c r="J232"/>
  <c r="I232"/>
  <c r="G232"/>
  <c r="F232"/>
  <c r="J231"/>
  <c r="I231"/>
  <c r="G231"/>
  <c r="F231"/>
  <c r="J230"/>
  <c r="I230"/>
  <c r="G230"/>
  <c r="F230"/>
  <c r="J229"/>
  <c r="I229"/>
  <c r="G229"/>
  <c r="F229"/>
  <c r="G227"/>
  <c r="F227"/>
  <c r="I227" s="1"/>
  <c r="J226"/>
  <c r="I226"/>
  <c r="G226"/>
  <c r="F226"/>
  <c r="J225"/>
  <c r="I225"/>
  <c r="G225"/>
  <c r="F225"/>
  <c r="J224"/>
  <c r="I224"/>
  <c r="G224"/>
  <c r="F224"/>
  <c r="J223"/>
  <c r="I223"/>
  <c r="G223"/>
  <c r="F223"/>
  <c r="G221"/>
  <c r="F221"/>
  <c r="I221" s="1"/>
  <c r="H221" s="1"/>
  <c r="J220"/>
  <c r="I220"/>
  <c r="G220"/>
  <c r="F220"/>
  <c r="J219"/>
  <c r="I219"/>
  <c r="G219"/>
  <c r="F219"/>
  <c r="J218"/>
  <c r="I218"/>
  <c r="G218"/>
  <c r="F218"/>
  <c r="J217"/>
  <c r="I217"/>
  <c r="G217"/>
  <c r="F217"/>
  <c r="G215"/>
  <c r="F215"/>
  <c r="I215" s="1"/>
  <c r="H215" s="1"/>
  <c r="J214"/>
  <c r="I214"/>
  <c r="G214"/>
  <c r="F214"/>
  <c r="J213"/>
  <c r="I213"/>
  <c r="G213"/>
  <c r="F213"/>
  <c r="J212"/>
  <c r="I212"/>
  <c r="G212"/>
  <c r="F212"/>
  <c r="J211"/>
  <c r="I211"/>
  <c r="G211"/>
  <c r="F211"/>
  <c r="G209"/>
  <c r="F209"/>
  <c r="I209" s="1"/>
  <c r="H209" s="1"/>
  <c r="I208"/>
  <c r="H208" s="1"/>
  <c r="G208"/>
  <c r="F208"/>
  <c r="J207"/>
  <c r="I207"/>
  <c r="G207"/>
  <c r="F207"/>
  <c r="J206"/>
  <c r="I206"/>
  <c r="G206"/>
  <c r="F206"/>
  <c r="J205"/>
  <c r="I205"/>
  <c r="G205"/>
  <c r="F205"/>
  <c r="G203"/>
  <c r="F203"/>
  <c r="I203" s="1"/>
  <c r="H203" s="1"/>
  <c r="J202"/>
  <c r="I202"/>
  <c r="G202"/>
  <c r="F202"/>
  <c r="J201"/>
  <c r="I201"/>
  <c r="G201"/>
  <c r="F201"/>
  <c r="J200"/>
  <c r="I200"/>
  <c r="G200"/>
  <c r="F200"/>
  <c r="J199"/>
  <c r="I199"/>
  <c r="G199"/>
  <c r="F199"/>
  <c r="G197"/>
  <c r="F197"/>
  <c r="I197" s="1"/>
  <c r="J196"/>
  <c r="I196"/>
  <c r="G196"/>
  <c r="F196"/>
  <c r="J195"/>
  <c r="I195"/>
  <c r="G195"/>
  <c r="F195"/>
  <c r="J194"/>
  <c r="I194"/>
  <c r="G194"/>
  <c r="F194"/>
  <c r="J193"/>
  <c r="I193"/>
  <c r="G193"/>
  <c r="F193"/>
  <c r="G185"/>
  <c r="F185"/>
  <c r="I185" s="1"/>
  <c r="H185" s="1"/>
  <c r="J184"/>
  <c r="I184"/>
  <c r="G184"/>
  <c r="F184"/>
  <c r="J183"/>
  <c r="I183"/>
  <c r="G183"/>
  <c r="F183"/>
  <c r="J182"/>
  <c r="I182"/>
  <c r="G182"/>
  <c r="F182"/>
  <c r="J181"/>
  <c r="I181"/>
  <c r="G181"/>
  <c r="F181"/>
  <c r="G179"/>
  <c r="F179"/>
  <c r="I179" s="1"/>
  <c r="H179" s="1"/>
  <c r="J178"/>
  <c r="I178"/>
  <c r="G178"/>
  <c r="F178"/>
  <c r="J177"/>
  <c r="I177"/>
  <c r="G177"/>
  <c r="F177"/>
  <c r="J176"/>
  <c r="I176"/>
  <c r="G176"/>
  <c r="F176"/>
  <c r="J175"/>
  <c r="I175"/>
  <c r="G175"/>
  <c r="F175"/>
  <c r="G173"/>
  <c r="F173"/>
  <c r="I173" s="1"/>
  <c r="H173" s="1"/>
  <c r="J172"/>
  <c r="I172"/>
  <c r="G172"/>
  <c r="F172"/>
  <c r="J171"/>
  <c r="I171"/>
  <c r="G171"/>
  <c r="F171"/>
  <c r="J170"/>
  <c r="I170"/>
  <c r="G170"/>
  <c r="F170"/>
  <c r="E170" s="1"/>
  <c r="J169"/>
  <c r="I169"/>
  <c r="G169"/>
  <c r="F169"/>
  <c r="G167"/>
  <c r="F167"/>
  <c r="I167" s="1"/>
  <c r="J166"/>
  <c r="I166"/>
  <c r="G166"/>
  <c r="F166"/>
  <c r="J165"/>
  <c r="I165"/>
  <c r="H165" s="1"/>
  <c r="G165"/>
  <c r="F165"/>
  <c r="J164"/>
  <c r="I164"/>
  <c r="G164"/>
  <c r="F164"/>
  <c r="J163"/>
  <c r="I163"/>
  <c r="G163"/>
  <c r="F163"/>
  <c r="G161"/>
  <c r="F161"/>
  <c r="I161" s="1"/>
  <c r="H161" s="1"/>
  <c r="J160"/>
  <c r="I160"/>
  <c r="G160"/>
  <c r="F160"/>
  <c r="J159"/>
  <c r="I159"/>
  <c r="G159"/>
  <c r="F159"/>
  <c r="E159" s="1"/>
  <c r="J158"/>
  <c r="I158"/>
  <c r="G158"/>
  <c r="F158"/>
  <c r="J157"/>
  <c r="I157"/>
  <c r="G157"/>
  <c r="F157"/>
  <c r="E157" s="1"/>
  <c r="G155"/>
  <c r="F155"/>
  <c r="I155" s="1"/>
  <c r="H155" s="1"/>
  <c r="J154"/>
  <c r="I154"/>
  <c r="G154"/>
  <c r="F154"/>
  <c r="J153"/>
  <c r="I153"/>
  <c r="G153"/>
  <c r="F153"/>
  <c r="J152"/>
  <c r="I152"/>
  <c r="G152"/>
  <c r="F152"/>
  <c r="J151"/>
  <c r="I151"/>
  <c r="G151"/>
  <c r="F151"/>
  <c r="G149"/>
  <c r="F149"/>
  <c r="I149" s="1"/>
  <c r="H149" s="1"/>
  <c r="J148"/>
  <c r="I148"/>
  <c r="G148"/>
  <c r="F148"/>
  <c r="J147"/>
  <c r="I147"/>
  <c r="G147"/>
  <c r="F147"/>
  <c r="J146"/>
  <c r="I146"/>
  <c r="G146"/>
  <c r="F146"/>
  <c r="J145"/>
  <c r="I145"/>
  <c r="G145"/>
  <c r="F145"/>
  <c r="G143"/>
  <c r="F143"/>
  <c r="I143" s="1"/>
  <c r="H143" s="1"/>
  <c r="J142"/>
  <c r="I142"/>
  <c r="G142"/>
  <c r="F142"/>
  <c r="J141"/>
  <c r="I141"/>
  <c r="G141"/>
  <c r="F141"/>
  <c r="J140"/>
  <c r="I140"/>
  <c r="G140"/>
  <c r="F140"/>
  <c r="J139"/>
  <c r="I139"/>
  <c r="G139"/>
  <c r="F139"/>
  <c r="G137"/>
  <c r="F137"/>
  <c r="I137" s="1"/>
  <c r="J136"/>
  <c r="I136"/>
  <c r="G136"/>
  <c r="F136"/>
  <c r="J135"/>
  <c r="I135"/>
  <c r="G135"/>
  <c r="F135"/>
  <c r="J134"/>
  <c r="I134"/>
  <c r="G134"/>
  <c r="F134"/>
  <c r="J133"/>
  <c r="I133"/>
  <c r="G133"/>
  <c r="F133"/>
  <c r="G131"/>
  <c r="F131"/>
  <c r="I131" s="1"/>
  <c r="H131" s="1"/>
  <c r="J130"/>
  <c r="I130"/>
  <c r="G130"/>
  <c r="F130"/>
  <c r="J129"/>
  <c r="I129"/>
  <c r="G129"/>
  <c r="F129"/>
  <c r="J128"/>
  <c r="I128"/>
  <c r="G128"/>
  <c r="F128"/>
  <c r="J127"/>
  <c r="I127"/>
  <c r="G127"/>
  <c r="F127"/>
  <c r="G125"/>
  <c r="F125"/>
  <c r="I125" s="1"/>
  <c r="H125" s="1"/>
  <c r="J124"/>
  <c r="I124"/>
  <c r="G124"/>
  <c r="F124"/>
  <c r="J123"/>
  <c r="I123"/>
  <c r="G123"/>
  <c r="F123"/>
  <c r="J122"/>
  <c r="I122"/>
  <c r="G122"/>
  <c r="F122"/>
  <c r="J121"/>
  <c r="I121"/>
  <c r="G121"/>
  <c r="F121"/>
  <c r="G119"/>
  <c r="F119"/>
  <c r="I119" s="1"/>
  <c r="J118"/>
  <c r="I118"/>
  <c r="G118"/>
  <c r="F118"/>
  <c r="J117"/>
  <c r="I117"/>
  <c r="G117"/>
  <c r="F117"/>
  <c r="J116"/>
  <c r="I116"/>
  <c r="G116"/>
  <c r="F116"/>
  <c r="J115"/>
  <c r="I115"/>
  <c r="G115"/>
  <c r="F115"/>
  <c r="G107"/>
  <c r="F107"/>
  <c r="I107" s="1"/>
  <c r="H107" s="1"/>
  <c r="J106"/>
  <c r="I106"/>
  <c r="G106"/>
  <c r="F106"/>
  <c r="J105"/>
  <c r="I105"/>
  <c r="G105"/>
  <c r="F105"/>
  <c r="J104"/>
  <c r="I104"/>
  <c r="G104"/>
  <c r="F104"/>
  <c r="J103"/>
  <c r="I103"/>
  <c r="G103"/>
  <c r="F103"/>
  <c r="G101"/>
  <c r="F101"/>
  <c r="I101" s="1"/>
  <c r="H101" s="1"/>
  <c r="J100"/>
  <c r="I100"/>
  <c r="G100"/>
  <c r="F100"/>
  <c r="J99"/>
  <c r="I99"/>
  <c r="G99"/>
  <c r="F99"/>
  <c r="J98"/>
  <c r="I98"/>
  <c r="G98"/>
  <c r="F98"/>
  <c r="J97"/>
  <c r="I97"/>
  <c r="G97"/>
  <c r="F97"/>
  <c r="G95"/>
  <c r="F95"/>
  <c r="I95" s="1"/>
  <c r="H95" s="1"/>
  <c r="J94"/>
  <c r="I94"/>
  <c r="G94"/>
  <c r="F94"/>
  <c r="J93"/>
  <c r="I93"/>
  <c r="G93"/>
  <c r="F93"/>
  <c r="J92"/>
  <c r="I92"/>
  <c r="G92"/>
  <c r="F92"/>
  <c r="J91"/>
  <c r="I91"/>
  <c r="G91"/>
  <c r="F91"/>
  <c r="G89"/>
  <c r="F89"/>
  <c r="I89" s="1"/>
  <c r="H89" s="1"/>
  <c r="J88"/>
  <c r="I88"/>
  <c r="G88"/>
  <c r="F88"/>
  <c r="J87"/>
  <c r="I87"/>
  <c r="G87"/>
  <c r="F87"/>
  <c r="J86"/>
  <c r="I86"/>
  <c r="G86"/>
  <c r="F86"/>
  <c r="J85"/>
  <c r="I85"/>
  <c r="G85"/>
  <c r="F85"/>
  <c r="G83"/>
  <c r="F83"/>
  <c r="I83" s="1"/>
  <c r="H83" s="1"/>
  <c r="J82"/>
  <c r="I82"/>
  <c r="G82"/>
  <c r="F82"/>
  <c r="J81"/>
  <c r="I81"/>
  <c r="G81"/>
  <c r="F81"/>
  <c r="J80"/>
  <c r="I80"/>
  <c r="G80"/>
  <c r="F80"/>
  <c r="J79"/>
  <c r="I79"/>
  <c r="G79"/>
  <c r="F79"/>
  <c r="G77"/>
  <c r="F77"/>
  <c r="I77" s="1"/>
  <c r="H77" s="1"/>
  <c r="J76"/>
  <c r="I76"/>
  <c r="G76"/>
  <c r="F76"/>
  <c r="J75"/>
  <c r="I75"/>
  <c r="G75"/>
  <c r="F75"/>
  <c r="J74"/>
  <c r="I74"/>
  <c r="G74"/>
  <c r="F74"/>
  <c r="J73"/>
  <c r="I73"/>
  <c r="G73"/>
  <c r="F73"/>
  <c r="G71"/>
  <c r="F71"/>
  <c r="I71" s="1"/>
  <c r="H71" s="1"/>
  <c r="J70"/>
  <c r="I70"/>
  <c r="G70"/>
  <c r="F70"/>
  <c r="J69"/>
  <c r="I69"/>
  <c r="G69"/>
  <c r="F69"/>
  <c r="J68"/>
  <c r="I68"/>
  <c r="G68"/>
  <c r="F68"/>
  <c r="J67"/>
  <c r="I67"/>
  <c r="G67"/>
  <c r="F67"/>
  <c r="G65"/>
  <c r="F65"/>
  <c r="I65" s="1"/>
  <c r="H65" s="1"/>
  <c r="J64"/>
  <c r="I64"/>
  <c r="G64"/>
  <c r="F64"/>
  <c r="J63"/>
  <c r="I63"/>
  <c r="G63"/>
  <c r="F63"/>
  <c r="J62"/>
  <c r="I62"/>
  <c r="H62" s="1"/>
  <c r="G62"/>
  <c r="F62"/>
  <c r="J61"/>
  <c r="I61"/>
  <c r="H61" s="1"/>
  <c r="G61"/>
  <c r="F61"/>
  <c r="G59"/>
  <c r="F59"/>
  <c r="I59" s="1"/>
  <c r="H59" s="1"/>
  <c r="J58"/>
  <c r="I58"/>
  <c r="G58"/>
  <c r="F58"/>
  <c r="E58" s="1"/>
  <c r="J57"/>
  <c r="I57"/>
  <c r="G57"/>
  <c r="F57"/>
  <c r="J56"/>
  <c r="I56"/>
  <c r="G56"/>
  <c r="F56"/>
  <c r="J55"/>
  <c r="I55"/>
  <c r="G55"/>
  <c r="F55"/>
  <c r="G53"/>
  <c r="F53"/>
  <c r="I53" s="1"/>
  <c r="H53" s="1"/>
  <c r="I52"/>
  <c r="H52" s="1"/>
  <c r="G52"/>
  <c r="F52"/>
  <c r="J51"/>
  <c r="I51"/>
  <c r="G51"/>
  <c r="F51"/>
  <c r="J50"/>
  <c r="I50"/>
  <c r="G50"/>
  <c r="F50"/>
  <c r="J49"/>
  <c r="I49"/>
  <c r="G49"/>
  <c r="F49"/>
  <c r="G47"/>
  <c r="F47"/>
  <c r="I47" s="1"/>
  <c r="J46"/>
  <c r="I46"/>
  <c r="G46"/>
  <c r="F46"/>
  <c r="J45"/>
  <c r="I45"/>
  <c r="G45"/>
  <c r="F45"/>
  <c r="J44"/>
  <c r="I44"/>
  <c r="G44"/>
  <c r="F44"/>
  <c r="J43"/>
  <c r="I43"/>
  <c r="G43"/>
  <c r="G42" s="1"/>
  <c r="F43"/>
  <c r="F42" s="1"/>
  <c r="G41"/>
  <c r="F41"/>
  <c r="I41" s="1"/>
  <c r="H41" s="1"/>
  <c r="J40"/>
  <c r="I40"/>
  <c r="G40"/>
  <c r="F40"/>
  <c r="J39"/>
  <c r="I39"/>
  <c r="G39"/>
  <c r="F39"/>
  <c r="J38"/>
  <c r="I38"/>
  <c r="G38"/>
  <c r="F38"/>
  <c r="J37"/>
  <c r="I37"/>
  <c r="G37"/>
  <c r="F37"/>
  <c r="G35"/>
  <c r="F35"/>
  <c r="I35" s="1"/>
  <c r="H35" s="1"/>
  <c r="J34"/>
  <c r="I34"/>
  <c r="G34"/>
  <c r="F34"/>
  <c r="J33"/>
  <c r="I33"/>
  <c r="G33"/>
  <c r="F33"/>
  <c r="J32"/>
  <c r="I32"/>
  <c r="G32"/>
  <c r="F32"/>
  <c r="J31"/>
  <c r="I31"/>
  <c r="G31"/>
  <c r="F31"/>
  <c r="G29"/>
  <c r="F29"/>
  <c r="I29" s="1"/>
  <c r="H29" s="1"/>
  <c r="J28"/>
  <c r="I28"/>
  <c r="G28"/>
  <c r="F28"/>
  <c r="J27"/>
  <c r="I27"/>
  <c r="G27"/>
  <c r="F27"/>
  <c r="J26"/>
  <c r="I26"/>
  <c r="G26"/>
  <c r="F26"/>
  <c r="J25"/>
  <c r="I25"/>
  <c r="G25"/>
  <c r="F25"/>
  <c r="J22"/>
  <c r="I22"/>
  <c r="J21"/>
  <c r="I21"/>
  <c r="J20"/>
  <c r="I20"/>
  <c r="J19"/>
  <c r="I19"/>
  <c r="G23"/>
  <c r="F23"/>
  <c r="G22"/>
  <c r="F22"/>
  <c r="G21"/>
  <c r="F21"/>
  <c r="G20"/>
  <c r="F20"/>
  <c r="F19"/>
  <c r="H25" l="1"/>
  <c r="H26"/>
  <c r="H28"/>
  <c r="E32"/>
  <c r="E34"/>
  <c r="E247"/>
  <c r="E268"/>
  <c r="H271"/>
  <c r="H273"/>
  <c r="H274"/>
  <c r="E280"/>
  <c r="H283"/>
  <c r="H284"/>
  <c r="H285"/>
  <c r="H286"/>
  <c r="E290"/>
  <c r="H295"/>
  <c r="H245"/>
  <c r="H177"/>
  <c r="H313"/>
  <c r="H315"/>
  <c r="E206"/>
  <c r="E38"/>
  <c r="E40"/>
  <c r="H43"/>
  <c r="E88"/>
  <c r="H93"/>
  <c r="E139"/>
  <c r="E142"/>
  <c r="H145"/>
  <c r="H199"/>
  <c r="H200"/>
  <c r="H201"/>
  <c r="E262"/>
  <c r="H265"/>
  <c r="H277"/>
  <c r="H278"/>
  <c r="H279"/>
  <c r="H280"/>
  <c r="E287"/>
  <c r="H289"/>
  <c r="H290"/>
  <c r="H291"/>
  <c r="E295"/>
  <c r="E296"/>
  <c r="E297"/>
  <c r="E298"/>
  <c r="H307"/>
  <c r="H308"/>
  <c r="E314"/>
  <c r="E316"/>
  <c r="H320"/>
  <c r="H321"/>
  <c r="E82"/>
  <c r="H99"/>
  <c r="H195"/>
  <c r="E199"/>
  <c r="E227"/>
  <c r="H117"/>
  <c r="E92"/>
  <c r="E94"/>
  <c r="H178"/>
  <c r="E74"/>
  <c r="E121"/>
  <c r="E136"/>
  <c r="E137"/>
  <c r="H231"/>
  <c r="H241"/>
  <c r="H63"/>
  <c r="H64"/>
  <c r="E68"/>
  <c r="H75"/>
  <c r="H76"/>
  <c r="E193"/>
  <c r="E195"/>
  <c r="H97"/>
  <c r="H98"/>
  <c r="H193"/>
  <c r="H194"/>
  <c r="H147"/>
  <c r="E319"/>
  <c r="E320"/>
  <c r="E322"/>
  <c r="H213"/>
  <c r="H214"/>
  <c r="E220"/>
  <c r="H223"/>
  <c r="H224"/>
  <c r="H225"/>
  <c r="H226"/>
  <c r="E232"/>
  <c r="H235"/>
  <c r="H238"/>
  <c r="E242"/>
  <c r="E244"/>
  <c r="E251"/>
  <c r="H33"/>
  <c r="H49"/>
  <c r="E98"/>
  <c r="H105"/>
  <c r="E118"/>
  <c r="H123"/>
  <c r="H124"/>
  <c r="E128"/>
  <c r="H133"/>
  <c r="H135"/>
  <c r="H136"/>
  <c r="H139"/>
  <c r="E145"/>
  <c r="H249"/>
  <c r="H250"/>
  <c r="H51"/>
  <c r="E75"/>
  <c r="H79"/>
  <c r="H80"/>
  <c r="H81"/>
  <c r="H87"/>
  <c r="E148"/>
  <c r="H151"/>
  <c r="H152"/>
  <c r="H181"/>
  <c r="H183"/>
  <c r="H205"/>
  <c r="H206"/>
  <c r="H207"/>
  <c r="H229"/>
  <c r="E293"/>
  <c r="H301"/>
  <c r="H73"/>
  <c r="E93"/>
  <c r="E127"/>
  <c r="E131"/>
  <c r="E197"/>
  <c r="E249"/>
  <c r="E250"/>
  <c r="H267"/>
  <c r="E273"/>
  <c r="E275"/>
  <c r="H309"/>
  <c r="E313"/>
  <c r="E326"/>
  <c r="E327"/>
  <c r="E329"/>
  <c r="E49"/>
  <c r="H31"/>
  <c r="H37"/>
  <c r="E44"/>
  <c r="E46"/>
  <c r="E52"/>
  <c r="H55"/>
  <c r="H56"/>
  <c r="E64"/>
  <c r="H67"/>
  <c r="H69"/>
  <c r="H70"/>
  <c r="H92"/>
  <c r="E106"/>
  <c r="H115"/>
  <c r="H116"/>
  <c r="E122"/>
  <c r="E124"/>
  <c r="H129"/>
  <c r="H130"/>
  <c r="H148"/>
  <c r="H158"/>
  <c r="H159"/>
  <c r="H160"/>
  <c r="E164"/>
  <c r="E165"/>
  <c r="E166"/>
  <c r="H169"/>
  <c r="H171"/>
  <c r="E185"/>
  <c r="H326"/>
  <c r="H327"/>
  <c r="H328"/>
  <c r="H297"/>
  <c r="E283"/>
  <c r="E279"/>
  <c r="E153"/>
  <c r="E265"/>
  <c r="E260"/>
  <c r="E218"/>
  <c r="H217"/>
  <c r="E147"/>
  <c r="H32"/>
  <c r="H34"/>
  <c r="H39"/>
  <c r="H40"/>
  <c r="E50"/>
  <c r="E56"/>
  <c r="E182"/>
  <c r="E184"/>
  <c r="H211"/>
  <c r="H212"/>
  <c r="H230"/>
  <c r="E237"/>
  <c r="E238"/>
  <c r="H243"/>
  <c r="H247"/>
  <c r="H259"/>
  <c r="H261"/>
  <c r="H262"/>
  <c r="H322"/>
  <c r="E62"/>
  <c r="E63"/>
  <c r="E70"/>
  <c r="E71"/>
  <c r="E80"/>
  <c r="E81"/>
  <c r="E116"/>
  <c r="E117"/>
  <c r="E125"/>
  <c r="H127"/>
  <c r="E149"/>
  <c r="E181"/>
  <c r="H303"/>
  <c r="H310"/>
  <c r="E321"/>
  <c r="H27"/>
  <c r="E37"/>
  <c r="E47"/>
  <c r="E86"/>
  <c r="E87"/>
  <c r="E104"/>
  <c r="E105"/>
  <c r="H121"/>
  <c r="E133"/>
  <c r="E134"/>
  <c r="E140"/>
  <c r="H153"/>
  <c r="E175"/>
  <c r="E177"/>
  <c r="H196"/>
  <c r="E229"/>
  <c r="E267"/>
  <c r="H296"/>
  <c r="H319"/>
  <c r="E25"/>
  <c r="E26"/>
  <c r="E28"/>
  <c r="E41"/>
  <c r="H45"/>
  <c r="H46"/>
  <c r="H57"/>
  <c r="H58"/>
  <c r="E67"/>
  <c r="E76"/>
  <c r="H85"/>
  <c r="H86"/>
  <c r="E99"/>
  <c r="E100"/>
  <c r="H103"/>
  <c r="H104"/>
  <c r="E130"/>
  <c r="H140"/>
  <c r="H141"/>
  <c r="H142"/>
  <c r="E152"/>
  <c r="E154"/>
  <c r="E160"/>
  <c r="H163"/>
  <c r="H164"/>
  <c r="H166"/>
  <c r="E169"/>
  <c r="E173"/>
  <c r="H175"/>
  <c r="H176"/>
  <c r="E179"/>
  <c r="E202"/>
  <c r="E207"/>
  <c r="E213"/>
  <c r="E214"/>
  <c r="H219"/>
  <c r="H220"/>
  <c r="E225"/>
  <c r="E226"/>
  <c r="E231"/>
  <c r="H236"/>
  <c r="H237"/>
  <c r="E241"/>
  <c r="H266"/>
  <c r="E272"/>
  <c r="E285"/>
  <c r="H292"/>
  <c r="H298"/>
  <c r="E304"/>
  <c r="E305"/>
  <c r="E309"/>
  <c r="E29"/>
  <c r="E31"/>
  <c r="E35"/>
  <c r="H38"/>
  <c r="H44"/>
  <c r="E57"/>
  <c r="E65"/>
  <c r="E27"/>
  <c r="E33"/>
  <c r="E51"/>
  <c r="E69"/>
  <c r="E79"/>
  <c r="E83"/>
  <c r="E85"/>
  <c r="E89"/>
  <c r="E91"/>
  <c r="E39"/>
  <c r="E45"/>
  <c r="H50"/>
  <c r="E53"/>
  <c r="E55"/>
  <c r="E59"/>
  <c r="E61"/>
  <c r="H68"/>
  <c r="E73"/>
  <c r="H74"/>
  <c r="H82"/>
  <c r="H88"/>
  <c r="H91"/>
  <c r="H122"/>
  <c r="H128"/>
  <c r="E146"/>
  <c r="H157"/>
  <c r="E161"/>
  <c r="E163"/>
  <c r="H172"/>
  <c r="E178"/>
  <c r="H184"/>
  <c r="E196"/>
  <c r="E200"/>
  <c r="E230"/>
  <c r="E235"/>
  <c r="E236"/>
  <c r="H244"/>
  <c r="H260"/>
  <c r="E266"/>
  <c r="H272"/>
  <c r="E284"/>
  <c r="I287"/>
  <c r="H287" s="1"/>
  <c r="H304"/>
  <c r="E310"/>
  <c r="E311"/>
  <c r="H316"/>
  <c r="E325"/>
  <c r="E328"/>
  <c r="E201"/>
  <c r="E215"/>
  <c r="E217"/>
  <c r="E263"/>
  <c r="E281"/>
  <c r="E286"/>
  <c r="H325"/>
  <c r="H227"/>
  <c r="H251"/>
  <c r="E95"/>
  <c r="E97"/>
  <c r="E101"/>
  <c r="E103"/>
  <c r="E107"/>
  <c r="E115"/>
  <c r="E119"/>
  <c r="E135"/>
  <c r="E155"/>
  <c r="E171"/>
  <c r="E172"/>
  <c r="E183"/>
  <c r="E203"/>
  <c r="E205"/>
  <c r="E219"/>
  <c r="E233"/>
  <c r="E243"/>
  <c r="H248"/>
  <c r="E259"/>
  <c r="E269"/>
  <c r="E271"/>
  <c r="E289"/>
  <c r="E303"/>
  <c r="E315"/>
  <c r="H233"/>
  <c r="H94"/>
  <c r="H100"/>
  <c r="H106"/>
  <c r="H118"/>
  <c r="E123"/>
  <c r="E129"/>
  <c r="H134"/>
  <c r="E141"/>
  <c r="H146"/>
  <c r="E151"/>
  <c r="H154"/>
  <c r="E158"/>
  <c r="H170"/>
  <c r="E176"/>
  <c r="H182"/>
  <c r="E194"/>
  <c r="H202"/>
  <c r="E208"/>
  <c r="E209"/>
  <c r="E211"/>
  <c r="E212"/>
  <c r="H218"/>
  <c r="E221"/>
  <c r="E223"/>
  <c r="E224"/>
  <c r="H232"/>
  <c r="H242"/>
  <c r="E245"/>
  <c r="E248"/>
  <c r="E261"/>
  <c r="H268"/>
  <c r="E274"/>
  <c r="E277"/>
  <c r="E278"/>
  <c r="E291"/>
  <c r="E292"/>
  <c r="H302"/>
  <c r="E307"/>
  <c r="E308"/>
  <c r="H314"/>
  <c r="E317"/>
  <c r="H47"/>
  <c r="H119"/>
  <c r="H197"/>
  <c r="H323"/>
  <c r="H317"/>
  <c r="H311"/>
  <c r="H299"/>
  <c r="H293"/>
  <c r="H281"/>
  <c r="H275"/>
  <c r="H263"/>
  <c r="H239"/>
  <c r="H167"/>
  <c r="H137"/>
  <c r="J42"/>
  <c r="E323"/>
  <c r="E299"/>
  <c r="E239"/>
  <c r="E167"/>
  <c r="E143"/>
  <c r="E77"/>
  <c r="I42"/>
  <c r="E43"/>
  <c r="H42" l="1"/>
  <c r="E42"/>
  <c r="J131" i="45"/>
  <c r="F131"/>
  <c r="F113"/>
  <c r="M107"/>
  <c r="H107"/>
  <c r="J107"/>
  <c r="G107"/>
  <c r="F107"/>
  <c r="H101"/>
  <c r="E101"/>
  <c r="J101"/>
  <c r="F101"/>
  <c r="M95"/>
  <c r="J95"/>
  <c r="G95"/>
  <c r="M94"/>
  <c r="J94"/>
  <c r="G94"/>
  <c r="F94"/>
  <c r="I94" s="1"/>
  <c r="F93"/>
  <c r="I93" s="1"/>
  <c r="I83"/>
  <c r="G83"/>
  <c r="F83"/>
  <c r="M77"/>
  <c r="J77"/>
  <c r="G77"/>
  <c r="F77"/>
  <c r="E77"/>
  <c r="J71"/>
  <c r="J65"/>
  <c r="G65"/>
  <c r="M59"/>
  <c r="J59"/>
  <c r="G59"/>
  <c r="M53"/>
  <c r="H53"/>
  <c r="J53"/>
  <c r="G53"/>
  <c r="F53"/>
  <c r="M47"/>
  <c r="J47"/>
  <c r="G47"/>
  <c r="J41"/>
  <c r="M22"/>
  <c r="L22"/>
  <c r="E22"/>
  <c r="M21"/>
  <c r="M20"/>
  <c r="M14" s="1"/>
  <c r="M19"/>
  <c r="M18"/>
  <c r="H19"/>
  <c r="J17"/>
  <c r="J16"/>
  <c r="J10" s="1"/>
  <c r="N40" i="7" s="1"/>
  <c r="G16" i="45"/>
  <c r="J15"/>
  <c r="J14"/>
  <c r="G14"/>
  <c r="K22" l="1"/>
  <c r="G10"/>
  <c r="M10" s="1"/>
  <c r="Q40" i="7" s="1"/>
  <c r="H94" i="45"/>
  <c r="E94"/>
  <c r="H22"/>
  <c r="J35"/>
  <c r="G12"/>
  <c r="G15"/>
  <c r="G17"/>
  <c r="G101"/>
  <c r="M65"/>
  <c r="G71"/>
  <c r="G35"/>
  <c r="E20"/>
  <c r="G90"/>
  <c r="L18"/>
  <c r="M16"/>
  <c r="M101"/>
  <c r="E107"/>
  <c r="J119"/>
  <c r="J125"/>
  <c r="E18"/>
  <c r="E53"/>
  <c r="M15"/>
  <c r="G91"/>
  <c r="J12"/>
  <c r="L19"/>
  <c r="M35"/>
  <c r="E71"/>
  <c r="M41"/>
  <c r="G41"/>
  <c r="M17"/>
  <c r="E19"/>
  <c r="K53"/>
  <c r="H131"/>
  <c r="I53"/>
  <c r="M71"/>
  <c r="L77"/>
  <c r="H77"/>
  <c r="K77"/>
  <c r="E83"/>
  <c r="F71"/>
  <c r="I77"/>
  <c r="L83"/>
  <c r="I101"/>
  <c r="I107"/>
  <c r="I113"/>
  <c r="F119"/>
  <c r="L131"/>
  <c r="G119"/>
  <c r="I131"/>
  <c r="K40" i="7" l="1"/>
  <c r="H18" i="45"/>
  <c r="G6"/>
  <c r="K36" i="7" s="1"/>
  <c r="F17" i="45"/>
  <c r="H71"/>
  <c r="H20"/>
  <c r="M119"/>
  <c r="M125"/>
  <c r="E119"/>
  <c r="I71"/>
  <c r="G125"/>
  <c r="J90"/>
  <c r="J6" s="1"/>
  <c r="N36" i="7" s="1"/>
  <c r="L93" i="45"/>
  <c r="G92"/>
  <c r="H83"/>
  <c r="J83"/>
  <c r="L53"/>
  <c r="M12"/>
  <c r="E21"/>
  <c r="E17" s="1"/>
  <c r="L107"/>
  <c r="K107"/>
  <c r="K101"/>
  <c r="L101"/>
  <c r="J91"/>
  <c r="J29"/>
  <c r="G29"/>
  <c r="K19"/>
  <c r="L113"/>
  <c r="L94"/>
  <c r="K94" s="1"/>
  <c r="G23"/>
  <c r="G13"/>
  <c r="K18"/>
  <c r="K71" l="1"/>
  <c r="L20"/>
  <c r="K20" s="1"/>
  <c r="K119"/>
  <c r="L119"/>
  <c r="L71"/>
  <c r="M91"/>
  <c r="M29"/>
  <c r="I119"/>
  <c r="H119"/>
  <c r="G7"/>
  <c r="K37" i="7" s="1"/>
  <c r="G11" i="45"/>
  <c r="M83"/>
  <c r="K83"/>
  <c r="E131"/>
  <c r="K131"/>
  <c r="G131"/>
  <c r="J13"/>
  <c r="J23"/>
  <c r="H21"/>
  <c r="H17" s="1"/>
  <c r="I17"/>
  <c r="J92"/>
  <c r="M6"/>
  <c r="Q36" i="7" s="1"/>
  <c r="G8" i="45"/>
  <c r="K38" i="7" s="1"/>
  <c r="E113" i="45"/>
  <c r="G93"/>
  <c r="G113"/>
  <c r="M90"/>
  <c r="L21"/>
  <c r="M131" l="1"/>
  <c r="M93"/>
  <c r="K93" s="1"/>
  <c r="K113"/>
  <c r="M92"/>
  <c r="J8"/>
  <c r="N38" i="7" s="1"/>
  <c r="K21" i="45"/>
  <c r="K17" s="1"/>
  <c r="L17"/>
  <c r="M113"/>
  <c r="H113"/>
  <c r="J93"/>
  <c r="M13"/>
  <c r="M11" s="1"/>
  <c r="M23"/>
  <c r="G9"/>
  <c r="K39" i="7" s="1"/>
  <c r="E93" i="45"/>
  <c r="G89"/>
  <c r="J113"/>
  <c r="J7"/>
  <c r="N37" i="7" s="1"/>
  <c r="J11" i="45"/>
  <c r="M8" l="1"/>
  <c r="Q38" i="7" s="1"/>
  <c r="G5" i="45"/>
  <c r="H93"/>
  <c r="J9"/>
  <c r="J89"/>
  <c r="M7"/>
  <c r="Q37" i="7" s="1"/>
  <c r="M89" i="45"/>
  <c r="J5" l="1"/>
  <c r="N39" i="7"/>
  <c r="M9" i="45"/>
  <c r="M5" l="1"/>
  <c r="Q39" i="7"/>
  <c r="M329" i="41" l="1"/>
  <c r="L329"/>
  <c r="M328"/>
  <c r="L327"/>
  <c r="L326"/>
  <c r="J324"/>
  <c r="M323"/>
  <c r="L323"/>
  <c r="M322"/>
  <c r="L322"/>
  <c r="M321"/>
  <c r="L321"/>
  <c r="M319"/>
  <c r="L319"/>
  <c r="J318"/>
  <c r="G318"/>
  <c r="F318"/>
  <c r="M317"/>
  <c r="L317"/>
  <c r="M316"/>
  <c r="M315"/>
  <c r="L315"/>
  <c r="M314"/>
  <c r="E312"/>
  <c r="M313"/>
  <c r="J312"/>
  <c r="G312"/>
  <c r="M311"/>
  <c r="L311"/>
  <c r="M310"/>
  <c r="L310"/>
  <c r="K310" s="1"/>
  <c r="M309"/>
  <c r="L309"/>
  <c r="M308"/>
  <c r="M307"/>
  <c r="L307"/>
  <c r="J306"/>
  <c r="M305"/>
  <c r="M304"/>
  <c r="L304"/>
  <c r="M303"/>
  <c r="L302"/>
  <c r="J300"/>
  <c r="F300"/>
  <c r="M299"/>
  <c r="L299"/>
  <c r="M298"/>
  <c r="L298"/>
  <c r="M297"/>
  <c r="L297"/>
  <c r="M296"/>
  <c r="L296"/>
  <c r="M295"/>
  <c r="L295"/>
  <c r="J294"/>
  <c r="I294"/>
  <c r="G294"/>
  <c r="F294"/>
  <c r="E294"/>
  <c r="M293"/>
  <c r="M292"/>
  <c r="L292"/>
  <c r="M291"/>
  <c r="L291"/>
  <c r="M290"/>
  <c r="L290"/>
  <c r="M289"/>
  <c r="L289"/>
  <c r="J288"/>
  <c r="G288"/>
  <c r="F288"/>
  <c r="M287"/>
  <c r="E282"/>
  <c r="M286"/>
  <c r="L286"/>
  <c r="M285"/>
  <c r="L285"/>
  <c r="M284"/>
  <c r="L284"/>
  <c r="M283"/>
  <c r="L283"/>
  <c r="J282"/>
  <c r="G282"/>
  <c r="F282"/>
  <c r="M281"/>
  <c r="M280"/>
  <c r="L280"/>
  <c r="M279"/>
  <c r="L279"/>
  <c r="M278"/>
  <c r="L278"/>
  <c r="K278" s="1"/>
  <c r="M277"/>
  <c r="L277"/>
  <c r="J276"/>
  <c r="G276"/>
  <c r="F276"/>
  <c r="M275"/>
  <c r="M274"/>
  <c r="L274"/>
  <c r="K274" s="1"/>
  <c r="M273"/>
  <c r="M272"/>
  <c r="L272"/>
  <c r="E270"/>
  <c r="M271"/>
  <c r="J270"/>
  <c r="G270"/>
  <c r="F270"/>
  <c r="M269"/>
  <c r="L269"/>
  <c r="M268"/>
  <c r="L268"/>
  <c r="K268" s="1"/>
  <c r="M267"/>
  <c r="L267"/>
  <c r="M266"/>
  <c r="G253"/>
  <c r="J264"/>
  <c r="F264"/>
  <c r="M263"/>
  <c r="L263"/>
  <c r="M262"/>
  <c r="L262"/>
  <c r="M261"/>
  <c r="L261"/>
  <c r="M259"/>
  <c r="L259"/>
  <c r="J258"/>
  <c r="F258"/>
  <c r="J257"/>
  <c r="G257"/>
  <c r="F257"/>
  <c r="J256"/>
  <c r="G256"/>
  <c r="F256"/>
  <c r="I256" s="1"/>
  <c r="J255"/>
  <c r="F255"/>
  <c r="I255" s="1"/>
  <c r="J254"/>
  <c r="J253"/>
  <c r="F253"/>
  <c r="M251"/>
  <c r="L251"/>
  <c r="L250"/>
  <c r="L249"/>
  <c r="L248"/>
  <c r="I246"/>
  <c r="L247"/>
  <c r="M247"/>
  <c r="J246"/>
  <c r="F246"/>
  <c r="M245"/>
  <c r="M244"/>
  <c r="M243"/>
  <c r="M242"/>
  <c r="L242"/>
  <c r="M241"/>
  <c r="L241"/>
  <c r="J240"/>
  <c r="G240"/>
  <c r="M239"/>
  <c r="L239"/>
  <c r="M238"/>
  <c r="L238"/>
  <c r="M237"/>
  <c r="L237"/>
  <c r="M236"/>
  <c r="M235"/>
  <c r="L235"/>
  <c r="J234"/>
  <c r="M233"/>
  <c r="L233"/>
  <c r="M232"/>
  <c r="L232"/>
  <c r="M231"/>
  <c r="L231"/>
  <c r="M229"/>
  <c r="L229"/>
  <c r="J228"/>
  <c r="M227"/>
  <c r="L227"/>
  <c r="M226"/>
  <c r="L226"/>
  <c r="M225"/>
  <c r="L225"/>
  <c r="M224"/>
  <c r="J222"/>
  <c r="M221"/>
  <c r="L221"/>
  <c r="M220"/>
  <c r="L220"/>
  <c r="M219"/>
  <c r="L219"/>
  <c r="M217"/>
  <c r="J216"/>
  <c r="M215"/>
  <c r="L215"/>
  <c r="M214"/>
  <c r="L214"/>
  <c r="M213"/>
  <c r="L213"/>
  <c r="K213" s="1"/>
  <c r="M212"/>
  <c r="L212"/>
  <c r="M211"/>
  <c r="J210"/>
  <c r="G210"/>
  <c r="M209"/>
  <c r="L209"/>
  <c r="M208"/>
  <c r="M207"/>
  <c r="L207"/>
  <c r="M206"/>
  <c r="M205"/>
  <c r="J204"/>
  <c r="G204"/>
  <c r="M203"/>
  <c r="L203"/>
  <c r="M202"/>
  <c r="M201"/>
  <c r="M200"/>
  <c r="M199"/>
  <c r="J198"/>
  <c r="G198"/>
  <c r="M197"/>
  <c r="L197"/>
  <c r="K197" s="1"/>
  <c r="M196"/>
  <c r="L196"/>
  <c r="M195"/>
  <c r="L195"/>
  <c r="M194"/>
  <c r="M193"/>
  <c r="J192"/>
  <c r="G192"/>
  <c r="J191"/>
  <c r="G191"/>
  <c r="J190"/>
  <c r="J189"/>
  <c r="F189"/>
  <c r="J188"/>
  <c r="J187"/>
  <c r="M185"/>
  <c r="L184"/>
  <c r="L183"/>
  <c r="L181"/>
  <c r="J180"/>
  <c r="F180"/>
  <c r="M179"/>
  <c r="L179"/>
  <c r="M178"/>
  <c r="L178"/>
  <c r="M177"/>
  <c r="L177"/>
  <c r="M176"/>
  <c r="L176"/>
  <c r="E174"/>
  <c r="M175"/>
  <c r="L175"/>
  <c r="J174"/>
  <c r="G174"/>
  <c r="F174"/>
  <c r="M173"/>
  <c r="L173"/>
  <c r="M172"/>
  <c r="J168"/>
  <c r="M167"/>
  <c r="L167"/>
  <c r="M166"/>
  <c r="M165"/>
  <c r="M164"/>
  <c r="M163"/>
  <c r="J162"/>
  <c r="G162"/>
  <c r="M161"/>
  <c r="L161"/>
  <c r="M160"/>
  <c r="M159"/>
  <c r="M158"/>
  <c r="M157"/>
  <c r="J156"/>
  <c r="G156"/>
  <c r="M155"/>
  <c r="L155"/>
  <c r="M154"/>
  <c r="L154"/>
  <c r="M153"/>
  <c r="M152"/>
  <c r="M151"/>
  <c r="J150"/>
  <c r="G150"/>
  <c r="M149"/>
  <c r="L149"/>
  <c r="M148"/>
  <c r="L148"/>
  <c r="M147"/>
  <c r="J144"/>
  <c r="M143"/>
  <c r="M142"/>
  <c r="M141"/>
  <c r="L141"/>
  <c r="M140"/>
  <c r="J138"/>
  <c r="M137"/>
  <c r="M136"/>
  <c r="L136"/>
  <c r="M135"/>
  <c r="L135"/>
  <c r="J132"/>
  <c r="M131"/>
  <c r="L131"/>
  <c r="M130"/>
  <c r="L130"/>
  <c r="M129"/>
  <c r="L129"/>
  <c r="M128"/>
  <c r="M127"/>
  <c r="J126"/>
  <c r="G126"/>
  <c r="M125"/>
  <c r="L125"/>
  <c r="M124"/>
  <c r="L124"/>
  <c r="K124" s="1"/>
  <c r="M123"/>
  <c r="M122"/>
  <c r="L122"/>
  <c r="M121"/>
  <c r="J120"/>
  <c r="M119"/>
  <c r="L119"/>
  <c r="M118"/>
  <c r="L118"/>
  <c r="M117"/>
  <c r="M116"/>
  <c r="M115"/>
  <c r="J114"/>
  <c r="G114"/>
  <c r="J113"/>
  <c r="G113"/>
  <c r="F113"/>
  <c r="I113" s="1"/>
  <c r="J112"/>
  <c r="J111"/>
  <c r="J110"/>
  <c r="J109"/>
  <c r="F109"/>
  <c r="I109" s="1"/>
  <c r="M107"/>
  <c r="L107"/>
  <c r="M106"/>
  <c r="L106"/>
  <c r="M105"/>
  <c r="L105"/>
  <c r="K105" s="1"/>
  <c r="M104"/>
  <c r="L104"/>
  <c r="M103"/>
  <c r="J102"/>
  <c r="M101"/>
  <c r="L101"/>
  <c r="L99"/>
  <c r="M98"/>
  <c r="L98"/>
  <c r="M97"/>
  <c r="J96"/>
  <c r="F96"/>
  <c r="M95"/>
  <c r="M94"/>
  <c r="L94"/>
  <c r="M93"/>
  <c r="L93"/>
  <c r="M92"/>
  <c r="L92"/>
  <c r="M91"/>
  <c r="L91"/>
  <c r="J90"/>
  <c r="G90"/>
  <c r="F90"/>
  <c r="M89"/>
  <c r="M88"/>
  <c r="L88"/>
  <c r="M87"/>
  <c r="M86"/>
  <c r="M85"/>
  <c r="J84"/>
  <c r="M83"/>
  <c r="L83"/>
  <c r="M82"/>
  <c r="L82"/>
  <c r="M81"/>
  <c r="L81"/>
  <c r="M80"/>
  <c r="E78"/>
  <c r="M79"/>
  <c r="L79"/>
  <c r="J78"/>
  <c r="G78"/>
  <c r="M77"/>
  <c r="L77"/>
  <c r="M76"/>
  <c r="L76"/>
  <c r="M75"/>
  <c r="L75"/>
  <c r="M74"/>
  <c r="M73"/>
  <c r="J72"/>
  <c r="M71"/>
  <c r="M70"/>
  <c r="M69"/>
  <c r="M68"/>
  <c r="M67"/>
  <c r="J66"/>
  <c r="G66"/>
  <c r="M65"/>
  <c r="M64"/>
  <c r="L64"/>
  <c r="M63"/>
  <c r="M62"/>
  <c r="J60"/>
  <c r="M59"/>
  <c r="M56"/>
  <c r="L58"/>
  <c r="J54"/>
  <c r="M53"/>
  <c r="F17"/>
  <c r="M52"/>
  <c r="L52"/>
  <c r="M51"/>
  <c r="L51"/>
  <c r="M50"/>
  <c r="M49"/>
  <c r="L49"/>
  <c r="J48"/>
  <c r="G48"/>
  <c r="L47"/>
  <c r="M41"/>
  <c r="L41"/>
  <c r="M40"/>
  <c r="L40"/>
  <c r="M39"/>
  <c r="M38"/>
  <c r="L38"/>
  <c r="M37"/>
  <c r="F36"/>
  <c r="J36"/>
  <c r="M35"/>
  <c r="L35"/>
  <c r="M34"/>
  <c r="M33"/>
  <c r="L33"/>
  <c r="M32"/>
  <c r="L32"/>
  <c r="M31"/>
  <c r="L31"/>
  <c r="J30"/>
  <c r="G30"/>
  <c r="M29"/>
  <c r="L29"/>
  <c r="M28"/>
  <c r="M27"/>
  <c r="L27"/>
  <c r="M26"/>
  <c r="M25"/>
  <c r="L25"/>
  <c r="J24"/>
  <c r="G24"/>
  <c r="M23"/>
  <c r="I23"/>
  <c r="L23" s="1"/>
  <c r="E23"/>
  <c r="M22"/>
  <c r="E22"/>
  <c r="M19"/>
  <c r="L19"/>
  <c r="E19"/>
  <c r="J18"/>
  <c r="J17"/>
  <c r="J16"/>
  <c r="J15"/>
  <c r="J14"/>
  <c r="J13"/>
  <c r="J6" s="1"/>
  <c r="N29" i="7" s="1"/>
  <c r="K219" i="41" l="1"/>
  <c r="K33"/>
  <c r="K225"/>
  <c r="K235"/>
  <c r="M256"/>
  <c r="K32"/>
  <c r="M198"/>
  <c r="J9"/>
  <c r="N32" i="7" s="1"/>
  <c r="K322" i="41"/>
  <c r="K329"/>
  <c r="K52"/>
  <c r="M66"/>
  <c r="K93"/>
  <c r="K98"/>
  <c r="K118"/>
  <c r="K135"/>
  <c r="K291"/>
  <c r="K321"/>
  <c r="K104"/>
  <c r="K106"/>
  <c r="M113"/>
  <c r="M126"/>
  <c r="K220"/>
  <c r="K226"/>
  <c r="K262"/>
  <c r="K279"/>
  <c r="K285"/>
  <c r="M294"/>
  <c r="K141"/>
  <c r="K178"/>
  <c r="K81"/>
  <c r="M288"/>
  <c r="H23"/>
  <c r="K51"/>
  <c r="K76"/>
  <c r="K82"/>
  <c r="K148"/>
  <c r="M174"/>
  <c r="M191"/>
  <c r="K238"/>
  <c r="K242"/>
  <c r="M240"/>
  <c r="H256"/>
  <c r="M282"/>
  <c r="K290"/>
  <c r="K292"/>
  <c r="K309"/>
  <c r="K35"/>
  <c r="K75"/>
  <c r="K136"/>
  <c r="K195"/>
  <c r="K280"/>
  <c r="M204"/>
  <c r="K259"/>
  <c r="M306"/>
  <c r="K315"/>
  <c r="K91"/>
  <c r="K149"/>
  <c r="M162"/>
  <c r="L174"/>
  <c r="M192"/>
  <c r="M210"/>
  <c r="M276"/>
  <c r="K88"/>
  <c r="K92"/>
  <c r="K94"/>
  <c r="M102"/>
  <c r="M150"/>
  <c r="K207"/>
  <c r="K212"/>
  <c r="K214"/>
  <c r="K231"/>
  <c r="K261"/>
  <c r="M270"/>
  <c r="K297"/>
  <c r="K323"/>
  <c r="K299"/>
  <c r="M257"/>
  <c r="K239"/>
  <c r="K227"/>
  <c r="K215"/>
  <c r="K209"/>
  <c r="K179"/>
  <c r="K173"/>
  <c r="K167"/>
  <c r="K161"/>
  <c r="K131"/>
  <c r="K125"/>
  <c r="K119"/>
  <c r="K83"/>
  <c r="K77"/>
  <c r="M72"/>
  <c r="K41"/>
  <c r="J10"/>
  <c r="N33" i="7" s="1"/>
  <c r="K317" i="41"/>
  <c r="K311"/>
  <c r="K304"/>
  <c r="K296"/>
  <c r="K298"/>
  <c r="J8"/>
  <c r="N31" i="7" s="1"/>
  <c r="H255" i="41"/>
  <c r="K284"/>
  <c r="K286"/>
  <c r="K272"/>
  <c r="K269"/>
  <c r="E256"/>
  <c r="K251"/>
  <c r="M234"/>
  <c r="K237"/>
  <c r="K232"/>
  <c r="K233"/>
  <c r="K221"/>
  <c r="J186"/>
  <c r="K203"/>
  <c r="K175"/>
  <c r="K177"/>
  <c r="K155"/>
  <c r="K154"/>
  <c r="J108"/>
  <c r="H113"/>
  <c r="K130"/>
  <c r="K129"/>
  <c r="K122"/>
  <c r="K107"/>
  <c r="K101"/>
  <c r="K79"/>
  <c r="K64"/>
  <c r="K40"/>
  <c r="K38"/>
  <c r="M36"/>
  <c r="K29"/>
  <c r="H19"/>
  <c r="K27"/>
  <c r="M24"/>
  <c r="M30"/>
  <c r="E36"/>
  <c r="M61"/>
  <c r="M60" s="1"/>
  <c r="G84"/>
  <c r="E90"/>
  <c r="G36"/>
  <c r="F48"/>
  <c r="G109"/>
  <c r="E109" s="1"/>
  <c r="G120"/>
  <c r="F254"/>
  <c r="I254" s="1"/>
  <c r="H254" s="1"/>
  <c r="F126"/>
  <c r="L320"/>
  <c r="M326"/>
  <c r="G254"/>
  <c r="E30"/>
  <c r="M139"/>
  <c r="M138" s="1"/>
  <c r="F228"/>
  <c r="M312"/>
  <c r="I318"/>
  <c r="M325"/>
  <c r="H20"/>
  <c r="E24"/>
  <c r="E48"/>
  <c r="H90"/>
  <c r="G102"/>
  <c r="L171"/>
  <c r="M181"/>
  <c r="K181" s="1"/>
  <c r="M248"/>
  <c r="L37"/>
  <c r="K37" s="1"/>
  <c r="G72"/>
  <c r="H78"/>
  <c r="F84"/>
  <c r="M99"/>
  <c r="K99" s="1"/>
  <c r="L121"/>
  <c r="K121" s="1"/>
  <c r="E126"/>
  <c r="F168"/>
  <c r="L170"/>
  <c r="L223"/>
  <c r="E228"/>
  <c r="L314"/>
  <c r="K314" s="1"/>
  <c r="E318"/>
  <c r="F324"/>
  <c r="L20"/>
  <c r="F18"/>
  <c r="L34"/>
  <c r="K34" s="1"/>
  <c r="I48"/>
  <c r="M84"/>
  <c r="E96"/>
  <c r="M145"/>
  <c r="E276"/>
  <c r="E288"/>
  <c r="H300"/>
  <c r="I312"/>
  <c r="H318"/>
  <c r="M320"/>
  <c r="M318" s="1"/>
  <c r="K326"/>
  <c r="J7"/>
  <c r="J12"/>
  <c r="K19"/>
  <c r="H36"/>
  <c r="I36"/>
  <c r="L26"/>
  <c r="K26" s="1"/>
  <c r="H30"/>
  <c r="M48"/>
  <c r="H96"/>
  <c r="I132"/>
  <c r="L134"/>
  <c r="I138"/>
  <c r="H21"/>
  <c r="L22"/>
  <c r="H22"/>
  <c r="K25"/>
  <c r="L28"/>
  <c r="K28" s="1"/>
  <c r="H24"/>
  <c r="K31"/>
  <c r="L30"/>
  <c r="I17"/>
  <c r="H17" s="1"/>
  <c r="L116"/>
  <c r="E20"/>
  <c r="M20"/>
  <c r="G18"/>
  <c r="K23"/>
  <c r="L39"/>
  <c r="K39" s="1"/>
  <c r="L44"/>
  <c r="H109"/>
  <c r="I24"/>
  <c r="I30"/>
  <c r="L50"/>
  <c r="K50" s="1"/>
  <c r="G60"/>
  <c r="L65"/>
  <c r="K65" s="1"/>
  <c r="F13"/>
  <c r="F24"/>
  <c r="F30"/>
  <c r="L43"/>
  <c r="K49"/>
  <c r="H48"/>
  <c r="L57"/>
  <c r="L73"/>
  <c r="H84"/>
  <c r="I90"/>
  <c r="I96"/>
  <c r="L100"/>
  <c r="E113"/>
  <c r="L115"/>
  <c r="F114"/>
  <c r="F120"/>
  <c r="M120"/>
  <c r="L123"/>
  <c r="K123" s="1"/>
  <c r="H126"/>
  <c r="F132"/>
  <c r="G132"/>
  <c r="M133"/>
  <c r="L137"/>
  <c r="K137" s="1"/>
  <c r="G138"/>
  <c r="M55"/>
  <c r="L61"/>
  <c r="M100"/>
  <c r="M96" s="1"/>
  <c r="G96"/>
  <c r="H120"/>
  <c r="I120"/>
  <c r="F144"/>
  <c r="L53"/>
  <c r="K53" s="1"/>
  <c r="F60"/>
  <c r="F72"/>
  <c r="L80"/>
  <c r="F78"/>
  <c r="L85"/>
  <c r="L103"/>
  <c r="E102"/>
  <c r="F102"/>
  <c r="M114"/>
  <c r="E120"/>
  <c r="M134"/>
  <c r="L140"/>
  <c r="K140" s="1"/>
  <c r="L143"/>
  <c r="K143" s="1"/>
  <c r="L59"/>
  <c r="K59" s="1"/>
  <c r="L71"/>
  <c r="K71" s="1"/>
  <c r="I78"/>
  <c r="M78"/>
  <c r="E84"/>
  <c r="L86"/>
  <c r="K86" s="1"/>
  <c r="L89"/>
  <c r="K89" s="1"/>
  <c r="M90"/>
  <c r="L95"/>
  <c r="K95" s="1"/>
  <c r="L97"/>
  <c r="I126"/>
  <c r="L127"/>
  <c r="F138"/>
  <c r="E138"/>
  <c r="L142"/>
  <c r="K142" s="1"/>
  <c r="H138"/>
  <c r="L139"/>
  <c r="G144"/>
  <c r="L151"/>
  <c r="F150"/>
  <c r="I174"/>
  <c r="F187"/>
  <c r="F192"/>
  <c r="L246"/>
  <c r="K248"/>
  <c r="L145"/>
  <c r="M146"/>
  <c r="M144" s="1"/>
  <c r="L152"/>
  <c r="K152" s="1"/>
  <c r="F110"/>
  <c r="M169"/>
  <c r="L172"/>
  <c r="K172" s="1"/>
  <c r="K176"/>
  <c r="H174"/>
  <c r="H180"/>
  <c r="L182"/>
  <c r="M184"/>
  <c r="K184" s="1"/>
  <c r="E204"/>
  <c r="F204"/>
  <c r="L206"/>
  <c r="K206" s="1"/>
  <c r="L208"/>
  <c r="K208" s="1"/>
  <c r="K247"/>
  <c r="M182"/>
  <c r="G180"/>
  <c r="I189"/>
  <c r="H189" s="1"/>
  <c r="L205"/>
  <c r="I210"/>
  <c r="E222"/>
  <c r="F222"/>
  <c r="L224"/>
  <c r="F156"/>
  <c r="M156"/>
  <c r="L163"/>
  <c r="I180"/>
  <c r="L185"/>
  <c r="K185" s="1"/>
  <c r="K196"/>
  <c r="K241"/>
  <c r="G187"/>
  <c r="L199"/>
  <c r="F210"/>
  <c r="E210"/>
  <c r="G222"/>
  <c r="K229"/>
  <c r="H228"/>
  <c r="E234"/>
  <c r="H246"/>
  <c r="E258"/>
  <c r="K263"/>
  <c r="L266"/>
  <c r="K266" s="1"/>
  <c r="K277"/>
  <c r="K289"/>
  <c r="L211"/>
  <c r="F216"/>
  <c r="I257"/>
  <c r="H257" s="1"/>
  <c r="E257"/>
  <c r="M260"/>
  <c r="G258"/>
  <c r="L318"/>
  <c r="M223"/>
  <c r="M222" s="1"/>
  <c r="G228"/>
  <c r="M230"/>
  <c r="M228" s="1"/>
  <c r="F234"/>
  <c r="J252"/>
  <c r="E264"/>
  <c r="G264"/>
  <c r="M265"/>
  <c r="K267"/>
  <c r="K283"/>
  <c r="K295"/>
  <c r="L294"/>
  <c r="G234"/>
  <c r="I253"/>
  <c r="E253"/>
  <c r="I270"/>
  <c r="L271"/>
  <c r="L273"/>
  <c r="K307"/>
  <c r="L275"/>
  <c r="K275" s="1"/>
  <c r="L303"/>
  <c r="K303" s="1"/>
  <c r="L305"/>
  <c r="K305" s="1"/>
  <c r="G306"/>
  <c r="F312"/>
  <c r="L313"/>
  <c r="L316"/>
  <c r="K319"/>
  <c r="H324"/>
  <c r="L328"/>
  <c r="K328" s="1"/>
  <c r="I300"/>
  <c r="E306"/>
  <c r="L308"/>
  <c r="H312"/>
  <c r="I324"/>
  <c r="E324"/>
  <c r="F306"/>
  <c r="G324"/>
  <c r="F252" l="1"/>
  <c r="K174"/>
  <c r="K90"/>
  <c r="K294"/>
  <c r="L24"/>
  <c r="E254"/>
  <c r="K30"/>
  <c r="J5"/>
  <c r="N30" i="7"/>
  <c r="L243" i="41"/>
  <c r="K243" s="1"/>
  <c r="H18"/>
  <c r="L128"/>
  <c r="K128" s="1"/>
  <c r="K308"/>
  <c r="K306" s="1"/>
  <c r="L306"/>
  <c r="K182"/>
  <c r="L68"/>
  <c r="K68" s="1"/>
  <c r="L301"/>
  <c r="L169"/>
  <c r="L168" s="1"/>
  <c r="H168"/>
  <c r="I168"/>
  <c r="L133"/>
  <c r="K133" s="1"/>
  <c r="H132"/>
  <c r="M327"/>
  <c r="M324" s="1"/>
  <c r="G255"/>
  <c r="H288"/>
  <c r="I288"/>
  <c r="G112"/>
  <c r="L293"/>
  <c r="I228"/>
  <c r="E132"/>
  <c r="K320"/>
  <c r="K318" s="1"/>
  <c r="M112"/>
  <c r="F15"/>
  <c r="I15" s="1"/>
  <c r="H15" s="1"/>
  <c r="I282"/>
  <c r="H276"/>
  <c r="I276"/>
  <c r="M183"/>
  <c r="K183" s="1"/>
  <c r="E180"/>
  <c r="L281"/>
  <c r="L230"/>
  <c r="H282"/>
  <c r="L158"/>
  <c r="K158" s="1"/>
  <c r="L146"/>
  <c r="K146" s="1"/>
  <c r="K24"/>
  <c r="I18"/>
  <c r="L287"/>
  <c r="L325"/>
  <c r="K325" s="1"/>
  <c r="H264"/>
  <c r="I264"/>
  <c r="L55"/>
  <c r="K55" s="1"/>
  <c r="L244"/>
  <c r="F190"/>
  <c r="I190" s="1"/>
  <c r="H190" s="1"/>
  <c r="L265"/>
  <c r="L264" s="1"/>
  <c r="K145"/>
  <c r="K224"/>
  <c r="L222"/>
  <c r="K316"/>
  <c r="L256"/>
  <c r="K256" s="1"/>
  <c r="K271"/>
  <c r="L270"/>
  <c r="M218"/>
  <c r="G216"/>
  <c r="G188"/>
  <c r="L193"/>
  <c r="K151"/>
  <c r="L56"/>
  <c r="F54"/>
  <c r="F14"/>
  <c r="K80"/>
  <c r="K78" s="1"/>
  <c r="L78"/>
  <c r="K163"/>
  <c r="K73"/>
  <c r="M109"/>
  <c r="M132"/>
  <c r="K115"/>
  <c r="I13"/>
  <c r="F6"/>
  <c r="J29" i="7" s="1"/>
  <c r="L17" i="41"/>
  <c r="K116"/>
  <c r="K36"/>
  <c r="K134"/>
  <c r="K313"/>
  <c r="L312"/>
  <c r="H270"/>
  <c r="M254"/>
  <c r="M258"/>
  <c r="E216"/>
  <c r="H258"/>
  <c r="L260"/>
  <c r="I258"/>
  <c r="L200"/>
  <c r="K200" s="1"/>
  <c r="M170"/>
  <c r="K170" s="1"/>
  <c r="K223"/>
  <c r="L204"/>
  <c r="K205"/>
  <c r="K204" s="1"/>
  <c r="I204"/>
  <c r="H204"/>
  <c r="L180"/>
  <c r="M187"/>
  <c r="K97"/>
  <c r="L96"/>
  <c r="G110"/>
  <c r="E110" s="1"/>
  <c r="I102"/>
  <c r="H102"/>
  <c r="L67"/>
  <c r="K169"/>
  <c r="L90"/>
  <c r="K48"/>
  <c r="F16"/>
  <c r="M21"/>
  <c r="M18" s="1"/>
  <c r="L36"/>
  <c r="K22"/>
  <c r="E21"/>
  <c r="E18" s="1"/>
  <c r="E60"/>
  <c r="L74"/>
  <c r="K74" s="1"/>
  <c r="L21"/>
  <c r="H234"/>
  <c r="I234"/>
  <c r="I306"/>
  <c r="H294"/>
  <c r="K273"/>
  <c r="L255"/>
  <c r="M253"/>
  <c r="M264"/>
  <c r="L210"/>
  <c r="K211"/>
  <c r="K210" s="1"/>
  <c r="H216"/>
  <c r="I216"/>
  <c r="K199"/>
  <c r="L157"/>
  <c r="L217"/>
  <c r="E192"/>
  <c r="F188"/>
  <c r="K127"/>
  <c r="K103"/>
  <c r="K102" s="1"/>
  <c r="L102"/>
  <c r="K85"/>
  <c r="K61"/>
  <c r="K100"/>
  <c r="H72"/>
  <c r="I72"/>
  <c r="L120"/>
  <c r="L87"/>
  <c r="K87" s="1"/>
  <c r="H306"/>
  <c r="G246"/>
  <c r="M249"/>
  <c r="G189"/>
  <c r="E189" s="1"/>
  <c r="I252"/>
  <c r="H253"/>
  <c r="H252" s="1"/>
  <c r="K265"/>
  <c r="K264" s="1"/>
  <c r="L236"/>
  <c r="I222"/>
  <c r="H222"/>
  <c r="H210"/>
  <c r="E187"/>
  <c r="I187"/>
  <c r="L153"/>
  <c r="E150"/>
  <c r="K139"/>
  <c r="K138" s="1"/>
  <c r="L138"/>
  <c r="L113"/>
  <c r="K113" s="1"/>
  <c r="F66"/>
  <c r="E144"/>
  <c r="I84"/>
  <c r="M57"/>
  <c r="G54"/>
  <c r="L117"/>
  <c r="F111"/>
  <c r="E114"/>
  <c r="I110"/>
  <c r="E72"/>
  <c r="I60"/>
  <c r="K120"/>
  <c r="K20"/>
  <c r="L62"/>
  <c r="K62" s="1"/>
  <c r="L48"/>
  <c r="K126" l="1"/>
  <c r="L126"/>
  <c r="K222"/>
  <c r="K312"/>
  <c r="L253"/>
  <c r="K253" s="1"/>
  <c r="K132"/>
  <c r="L324"/>
  <c r="L300"/>
  <c r="L189"/>
  <c r="L132"/>
  <c r="E66"/>
  <c r="I144"/>
  <c r="L69"/>
  <c r="K69" s="1"/>
  <c r="L70"/>
  <c r="K70" s="1"/>
  <c r="K287"/>
  <c r="K282" s="1"/>
  <c r="L282"/>
  <c r="K281"/>
  <c r="K276" s="1"/>
  <c r="L257"/>
  <c r="K257" s="1"/>
  <c r="L276"/>
  <c r="H144"/>
  <c r="L159"/>
  <c r="K159" s="1"/>
  <c r="K293"/>
  <c r="K288" s="1"/>
  <c r="L288"/>
  <c r="K180"/>
  <c r="K244"/>
  <c r="L190"/>
  <c r="L228"/>
  <c r="K230"/>
  <c r="K228" s="1"/>
  <c r="M180"/>
  <c r="G252"/>
  <c r="E255"/>
  <c r="E252" s="1"/>
  <c r="L147"/>
  <c r="K147" s="1"/>
  <c r="K144" s="1"/>
  <c r="L201"/>
  <c r="K201" s="1"/>
  <c r="E240"/>
  <c r="F191"/>
  <c r="F240"/>
  <c r="I240"/>
  <c r="M255"/>
  <c r="K255" s="1"/>
  <c r="K327"/>
  <c r="K324" s="1"/>
  <c r="K153"/>
  <c r="K150" s="1"/>
  <c r="L150"/>
  <c r="K56"/>
  <c r="L54"/>
  <c r="L14"/>
  <c r="K117"/>
  <c r="K114" s="1"/>
  <c r="H110"/>
  <c r="I111"/>
  <c r="H111" s="1"/>
  <c r="E156"/>
  <c r="L160"/>
  <c r="K57"/>
  <c r="L194"/>
  <c r="L192" s="1"/>
  <c r="H156"/>
  <c r="I16"/>
  <c r="H16" s="1"/>
  <c r="K67"/>
  <c r="L254"/>
  <c r="K254" s="1"/>
  <c r="K260"/>
  <c r="K258" s="1"/>
  <c r="L258"/>
  <c r="L218"/>
  <c r="K218" s="1"/>
  <c r="I6"/>
  <c r="M29" i="7" s="1"/>
  <c r="P29" s="1"/>
  <c r="L13" i="41"/>
  <c r="I66"/>
  <c r="M110"/>
  <c r="H192"/>
  <c r="H60"/>
  <c r="H114"/>
  <c r="I114"/>
  <c r="L45"/>
  <c r="L84"/>
  <c r="K157"/>
  <c r="L46"/>
  <c r="K96"/>
  <c r="L164"/>
  <c r="M171"/>
  <c r="G111"/>
  <c r="E111" s="1"/>
  <c r="G168"/>
  <c r="E168"/>
  <c r="F8"/>
  <c r="J31" i="7" s="1"/>
  <c r="H66" i="41"/>
  <c r="L109"/>
  <c r="I14"/>
  <c r="H14" s="1"/>
  <c r="F7"/>
  <c r="J30" i="7" s="1"/>
  <c r="K193" i="41"/>
  <c r="L187"/>
  <c r="M188"/>
  <c r="M216"/>
  <c r="E54"/>
  <c r="M58"/>
  <c r="H150"/>
  <c r="I150"/>
  <c r="M250"/>
  <c r="G190"/>
  <c r="E190" s="1"/>
  <c r="E246"/>
  <c r="K84"/>
  <c r="L216"/>
  <c r="K217"/>
  <c r="I156"/>
  <c r="K21"/>
  <c r="K18" s="1"/>
  <c r="L18"/>
  <c r="L63"/>
  <c r="K63" s="1"/>
  <c r="K60" s="1"/>
  <c r="F12"/>
  <c r="K72"/>
  <c r="I192"/>
  <c r="H187"/>
  <c r="E198"/>
  <c r="H198"/>
  <c r="F198"/>
  <c r="K236"/>
  <c r="K234" s="1"/>
  <c r="L234"/>
  <c r="M189"/>
  <c r="K189" s="1"/>
  <c r="M246"/>
  <c r="K249"/>
  <c r="I188"/>
  <c r="H188" s="1"/>
  <c r="E188"/>
  <c r="L165"/>
  <c r="H13"/>
  <c r="L114"/>
  <c r="L72"/>
  <c r="I54"/>
  <c r="H54"/>
  <c r="K270"/>
  <c r="M252" l="1"/>
  <c r="L252"/>
  <c r="K216"/>
  <c r="G108"/>
  <c r="L144"/>
  <c r="K66"/>
  <c r="L66"/>
  <c r="H12"/>
  <c r="L15"/>
  <c r="I198"/>
  <c r="L60"/>
  <c r="I191"/>
  <c r="H191" s="1"/>
  <c r="H186" s="1"/>
  <c r="E191"/>
  <c r="E186" s="1"/>
  <c r="F10"/>
  <c r="F186"/>
  <c r="L202"/>
  <c r="K202" s="1"/>
  <c r="K198" s="1"/>
  <c r="K252"/>
  <c r="H240"/>
  <c r="L245"/>
  <c r="K165"/>
  <c r="L111"/>
  <c r="E162"/>
  <c r="F112"/>
  <c r="K250"/>
  <c r="K246" s="1"/>
  <c r="M190"/>
  <c r="K190" s="1"/>
  <c r="K58"/>
  <c r="K54" s="1"/>
  <c r="I7"/>
  <c r="K109"/>
  <c r="L6"/>
  <c r="K194"/>
  <c r="K192" s="1"/>
  <c r="L188"/>
  <c r="K188" s="1"/>
  <c r="K160"/>
  <c r="K156" s="1"/>
  <c r="I12"/>
  <c r="F162"/>
  <c r="G186"/>
  <c r="K187"/>
  <c r="I8"/>
  <c r="L16"/>
  <c r="L156"/>
  <c r="L42"/>
  <c r="H162"/>
  <c r="I162"/>
  <c r="M111"/>
  <c r="M108" s="1"/>
  <c r="K171"/>
  <c r="K168" s="1"/>
  <c r="M168"/>
  <c r="H6"/>
  <c r="M54"/>
  <c r="K164"/>
  <c r="L110"/>
  <c r="K110" s="1"/>
  <c r="L8" l="1"/>
  <c r="L166"/>
  <c r="K166" s="1"/>
  <c r="H8"/>
  <c r="M31" i="7"/>
  <c r="P31" s="1"/>
  <c r="L198" i="41"/>
  <c r="H7"/>
  <c r="M30" i="7"/>
  <c r="P30" s="1"/>
  <c r="K245" i="41"/>
  <c r="K240" s="1"/>
  <c r="L191"/>
  <c r="L186" s="1"/>
  <c r="L240"/>
  <c r="I186"/>
  <c r="J33" i="7"/>
  <c r="I10" i="41"/>
  <c r="K162"/>
  <c r="L112"/>
  <c r="K112" s="1"/>
  <c r="L12"/>
  <c r="L7"/>
  <c r="M186"/>
  <c r="I112"/>
  <c r="E112"/>
  <c r="E108" s="1"/>
  <c r="F9"/>
  <c r="J32" i="7" s="1"/>
  <c r="F108" i="41"/>
  <c r="K111"/>
  <c r="L162" l="1"/>
  <c r="K108"/>
  <c r="L9"/>
  <c r="L108"/>
  <c r="H10"/>
  <c r="M33" i="7"/>
  <c r="P33" s="1"/>
  <c r="K191" i="41"/>
  <c r="K186" s="1"/>
  <c r="L10"/>
  <c r="H112"/>
  <c r="H108" s="1"/>
  <c r="I108"/>
  <c r="I9"/>
  <c r="M32" i="7" s="1"/>
  <c r="P32" s="1"/>
  <c r="F5" i="41"/>
  <c r="L5" l="1"/>
  <c r="H9"/>
  <c r="H5" s="1"/>
  <c r="I5"/>
  <c r="N161" i="42" l="1"/>
  <c r="N155"/>
  <c r="N137"/>
  <c r="K137"/>
  <c r="P130"/>
  <c r="I131"/>
  <c r="K131"/>
  <c r="N130"/>
  <c r="J130"/>
  <c r="J126"/>
  <c r="K119"/>
  <c r="J119"/>
  <c r="N119"/>
  <c r="M113"/>
  <c r="Q113"/>
  <c r="N113"/>
  <c r="K113"/>
  <c r="N107"/>
  <c r="N101"/>
  <c r="N95"/>
  <c r="N94"/>
  <c r="N93"/>
  <c r="N92"/>
  <c r="N91"/>
  <c r="N90"/>
  <c r="J90"/>
  <c r="M90" s="1"/>
  <c r="Q83"/>
  <c r="N83"/>
  <c r="J83"/>
  <c r="I77"/>
  <c r="Q77"/>
  <c r="N77"/>
  <c r="K77"/>
  <c r="N71"/>
  <c r="Q65"/>
  <c r="N65"/>
  <c r="N59"/>
  <c r="P53"/>
  <c r="I53"/>
  <c r="Q53"/>
  <c r="N53"/>
  <c r="K53"/>
  <c r="J53"/>
  <c r="Q47"/>
  <c r="N47"/>
  <c r="M47"/>
  <c r="K47"/>
  <c r="J47"/>
  <c r="I47"/>
  <c r="P41"/>
  <c r="L41"/>
  <c r="Q41"/>
  <c r="N41"/>
  <c r="M41"/>
  <c r="K41"/>
  <c r="J41"/>
  <c r="I41"/>
  <c r="Q35"/>
  <c r="N35"/>
  <c r="K35"/>
  <c r="N29"/>
  <c r="Q23"/>
  <c r="I23"/>
  <c r="N23"/>
  <c r="K23"/>
  <c r="Q22"/>
  <c r="P22"/>
  <c r="I22"/>
  <c r="Q21"/>
  <c r="P21"/>
  <c r="O21" s="1"/>
  <c r="L21"/>
  <c r="I21"/>
  <c r="Q20"/>
  <c r="P20"/>
  <c r="L20"/>
  <c r="I20"/>
  <c r="Q19"/>
  <c r="P19"/>
  <c r="O19" s="1"/>
  <c r="I19"/>
  <c r="Q18"/>
  <c r="I18"/>
  <c r="N17"/>
  <c r="K17"/>
  <c r="N16"/>
  <c r="K16"/>
  <c r="J16"/>
  <c r="N15"/>
  <c r="N14"/>
  <c r="N13"/>
  <c r="N12"/>
  <c r="N10" l="1"/>
  <c r="N26" i="7" s="1"/>
  <c r="Q17" i="42"/>
  <c r="I17"/>
  <c r="N89"/>
  <c r="Q16"/>
  <c r="I16"/>
  <c r="L19"/>
  <c r="L22"/>
  <c r="O22"/>
  <c r="O20"/>
  <c r="M16"/>
  <c r="L16" s="1"/>
  <c r="L23"/>
  <c r="J23"/>
  <c r="K90"/>
  <c r="I90" s="1"/>
  <c r="J131"/>
  <c r="J12"/>
  <c r="M12" s="1"/>
  <c r="J161"/>
  <c r="K130"/>
  <c r="M131"/>
  <c r="N131"/>
  <c r="N126"/>
  <c r="N6" s="1"/>
  <c r="N22" i="7" s="1"/>
  <c r="K12" i="42"/>
  <c r="J17"/>
  <c r="K65"/>
  <c r="Q90"/>
  <c r="K127"/>
  <c r="M23"/>
  <c r="J92"/>
  <c r="M92" s="1"/>
  <c r="L92" s="1"/>
  <c r="M119"/>
  <c r="Q137"/>
  <c r="P18"/>
  <c r="K59"/>
  <c r="K83"/>
  <c r="K126"/>
  <c r="I35"/>
  <c r="O41"/>
  <c r="K13"/>
  <c r="L53"/>
  <c r="L47"/>
  <c r="P83"/>
  <c r="K101"/>
  <c r="K93"/>
  <c r="L119"/>
  <c r="O53"/>
  <c r="I65"/>
  <c r="J65"/>
  <c r="L90"/>
  <c r="I95"/>
  <c r="J95"/>
  <c r="J91"/>
  <c r="J35"/>
  <c r="J59"/>
  <c r="L71"/>
  <c r="J71"/>
  <c r="K95"/>
  <c r="K91"/>
  <c r="J107"/>
  <c r="N11"/>
  <c r="L35"/>
  <c r="M53"/>
  <c r="M71"/>
  <c r="Q59"/>
  <c r="J77"/>
  <c r="I83"/>
  <c r="O83"/>
  <c r="L83"/>
  <c r="K92"/>
  <c r="J113"/>
  <c r="I113"/>
  <c r="K71"/>
  <c r="Q119"/>
  <c r="M130"/>
  <c r="L130" s="1"/>
  <c r="I130"/>
  <c r="L113"/>
  <c r="J155"/>
  <c r="Q130"/>
  <c r="O130" s="1"/>
  <c r="K161"/>
  <c r="M83"/>
  <c r="K107"/>
  <c r="I119"/>
  <c r="M126"/>
  <c r="I126"/>
  <c r="L161"/>
  <c r="M161"/>
  <c r="J137"/>
  <c r="I137"/>
  <c r="I161"/>
  <c r="I92" l="1"/>
  <c r="P16"/>
  <c r="J6"/>
  <c r="J22" i="7" s="1"/>
  <c r="L77" i="42"/>
  <c r="Q107"/>
  <c r="Q92"/>
  <c r="P12"/>
  <c r="L12"/>
  <c r="L131"/>
  <c r="P17"/>
  <c r="O18"/>
  <c r="O17" s="1"/>
  <c r="Q12"/>
  <c r="K6"/>
  <c r="K22" i="7" s="1"/>
  <c r="Q22" s="1"/>
  <c r="M77" i="42"/>
  <c r="L18"/>
  <c r="L17" s="1"/>
  <c r="M17"/>
  <c r="Q126"/>
  <c r="Q131"/>
  <c r="P23"/>
  <c r="O23"/>
  <c r="I12"/>
  <c r="Q93"/>
  <c r="O161"/>
  <c r="Q161"/>
  <c r="O16"/>
  <c r="L65"/>
  <c r="M65"/>
  <c r="O47"/>
  <c r="P47"/>
  <c r="M35"/>
  <c r="J149"/>
  <c r="K143"/>
  <c r="K128"/>
  <c r="P161"/>
  <c r="N127"/>
  <c r="L137"/>
  <c r="M137"/>
  <c r="J13"/>
  <c r="I59"/>
  <c r="P91"/>
  <c r="L95"/>
  <c r="M95"/>
  <c r="P65"/>
  <c r="O65"/>
  <c r="K94"/>
  <c r="K10" s="1"/>
  <c r="K26" i="7" s="1"/>
  <c r="Q26" s="1"/>
  <c r="Q94" i="42"/>
  <c r="Q10" s="1"/>
  <c r="Q29"/>
  <c r="K15"/>
  <c r="K149"/>
  <c r="J127"/>
  <c r="L126"/>
  <c r="J101"/>
  <c r="J93"/>
  <c r="Q71"/>
  <c r="K14"/>
  <c r="Q127"/>
  <c r="O119"/>
  <c r="P119"/>
  <c r="O95"/>
  <c r="P90"/>
  <c r="P95"/>
  <c r="I107"/>
  <c r="I71"/>
  <c r="M91"/>
  <c r="I91"/>
  <c r="J14"/>
  <c r="L59"/>
  <c r="M59"/>
  <c r="K7"/>
  <c r="K23" i="7" s="1"/>
  <c r="Q13" i="42"/>
  <c r="O113"/>
  <c r="P113"/>
  <c r="L107"/>
  <c r="O77"/>
  <c r="P77"/>
  <c r="Q95"/>
  <c r="Q91"/>
  <c r="O35"/>
  <c r="P35"/>
  <c r="Q101"/>
  <c r="K29"/>
  <c r="M6" l="1"/>
  <c r="M22" i="7" s="1"/>
  <c r="P22" s="1"/>
  <c r="I6" i="42"/>
  <c r="O12"/>
  <c r="K11"/>
  <c r="O131"/>
  <c r="P131"/>
  <c r="Q6"/>
  <c r="O91"/>
  <c r="O107"/>
  <c r="Q15"/>
  <c r="I13"/>
  <c r="J7"/>
  <c r="J23" i="7" s="1"/>
  <c r="M13" i="42"/>
  <c r="P13" s="1"/>
  <c r="Q155"/>
  <c r="K155"/>
  <c r="Q89"/>
  <c r="M107"/>
  <c r="P92"/>
  <c r="O92" s="1"/>
  <c r="O90"/>
  <c r="I155"/>
  <c r="I127"/>
  <c r="M127"/>
  <c r="P127"/>
  <c r="O127" s="1"/>
  <c r="N7"/>
  <c r="N23" i="7" s="1"/>
  <c r="I29" i="42"/>
  <c r="O29"/>
  <c r="J15"/>
  <c r="Q14"/>
  <c r="K8"/>
  <c r="K24" i="7" s="1"/>
  <c r="M93" i="42"/>
  <c r="L93" s="1"/>
  <c r="I93"/>
  <c r="I101"/>
  <c r="J94"/>
  <c r="L155"/>
  <c r="M155"/>
  <c r="J128"/>
  <c r="J143"/>
  <c r="L6"/>
  <c r="O71"/>
  <c r="P71"/>
  <c r="K89"/>
  <c r="M149"/>
  <c r="P107"/>
  <c r="I14"/>
  <c r="M14"/>
  <c r="L14" s="1"/>
  <c r="N149"/>
  <c r="P93"/>
  <c r="O93" s="1"/>
  <c r="O137"/>
  <c r="P137"/>
  <c r="P126"/>
  <c r="N128"/>
  <c r="N8" s="1"/>
  <c r="N24" i="7" s="1"/>
  <c r="I149" i="42"/>
  <c r="P149"/>
  <c r="Q7"/>
  <c r="J29"/>
  <c r="L91"/>
  <c r="K129"/>
  <c r="K9" s="1"/>
  <c r="Q11" l="1"/>
  <c r="Q24" i="7"/>
  <c r="Q129" i="42"/>
  <c r="Q9" s="1"/>
  <c r="Q23" i="7"/>
  <c r="K5" i="42"/>
  <c r="K25" i="7"/>
  <c r="O101" i="42"/>
  <c r="P94"/>
  <c r="P101"/>
  <c r="O13"/>
  <c r="P7"/>
  <c r="O7" s="1"/>
  <c r="O126"/>
  <c r="P6"/>
  <c r="P128"/>
  <c r="M15"/>
  <c r="L15" s="1"/>
  <c r="I15"/>
  <c r="I11" s="1"/>
  <c r="M7"/>
  <c r="M23" i="7" s="1"/>
  <c r="P23" s="1"/>
  <c r="I7" i="42"/>
  <c r="Q128"/>
  <c r="Q8" s="1"/>
  <c r="N129"/>
  <c r="N143"/>
  <c r="L29"/>
  <c r="M29"/>
  <c r="L149"/>
  <c r="O155"/>
  <c r="P155"/>
  <c r="P14"/>
  <c r="I143"/>
  <c r="J129"/>
  <c r="J9" s="1"/>
  <c r="J25" i="7" s="1"/>
  <c r="M94" i="42"/>
  <c r="I94"/>
  <c r="I89" s="1"/>
  <c r="J10"/>
  <c r="J26" i="7" s="1"/>
  <c r="J89" i="42"/>
  <c r="K125"/>
  <c r="O59"/>
  <c r="P59"/>
  <c r="J11"/>
  <c r="M128"/>
  <c r="L128" s="1"/>
  <c r="I128"/>
  <c r="L127"/>
  <c r="P29"/>
  <c r="L13"/>
  <c r="Q143"/>
  <c r="J8"/>
  <c r="J24" i="7" s="1"/>
  <c r="L101" i="42"/>
  <c r="M101"/>
  <c r="L11" l="1"/>
  <c r="Q149"/>
  <c r="Q5"/>
  <c r="O149"/>
  <c r="Q125"/>
  <c r="L94"/>
  <c r="L89" s="1"/>
  <c r="M89"/>
  <c r="L143"/>
  <c r="M143"/>
  <c r="N9"/>
  <c r="N125"/>
  <c r="L7"/>
  <c r="M9"/>
  <c r="I9"/>
  <c r="I8"/>
  <c r="M8"/>
  <c r="I129"/>
  <c r="I125" s="1"/>
  <c r="M129"/>
  <c r="L129" s="1"/>
  <c r="L125" s="1"/>
  <c r="P8"/>
  <c r="O8" s="1"/>
  <c r="O14"/>
  <c r="O128"/>
  <c r="I10"/>
  <c r="M10"/>
  <c r="J5"/>
  <c r="J125"/>
  <c r="M11"/>
  <c r="P15"/>
  <c r="O6"/>
  <c r="O94"/>
  <c r="O89" s="1"/>
  <c r="P10"/>
  <c r="O10" s="1"/>
  <c r="P89"/>
  <c r="M125" l="1"/>
  <c r="I5"/>
  <c r="N5"/>
  <c r="N25" i="7"/>
  <c r="L9" i="42"/>
  <c r="M25" i="7"/>
  <c r="P25" s="1"/>
  <c r="L8" i="42"/>
  <c r="M24" i="7"/>
  <c r="P24" s="1"/>
  <c r="L10" i="42"/>
  <c r="M26" i="7"/>
  <c r="P26" s="1"/>
  <c r="O143" i="42"/>
  <c r="P129"/>
  <c r="P143"/>
  <c r="O15"/>
  <c r="O11" s="1"/>
  <c r="P11"/>
  <c r="M5"/>
  <c r="L5" l="1"/>
  <c r="Q25" i="7"/>
  <c r="O129" i="42"/>
  <c r="O125" s="1"/>
  <c r="P125"/>
  <c r="P9"/>
  <c r="O9" l="1"/>
  <c r="O5" s="1"/>
  <c r="P5"/>
  <c r="M317" i="43" l="1"/>
  <c r="I317"/>
  <c r="L317" s="1"/>
  <c r="K317" s="1"/>
  <c r="E317"/>
  <c r="I316"/>
  <c r="H316" s="1"/>
  <c r="G315"/>
  <c r="M315" s="1"/>
  <c r="F315"/>
  <c r="I315" s="1"/>
  <c r="H315" s="1"/>
  <c r="M314"/>
  <c r="I314"/>
  <c r="H314" s="1"/>
  <c r="E314"/>
  <c r="M313"/>
  <c r="I313"/>
  <c r="L313" s="1"/>
  <c r="E313"/>
  <c r="J312"/>
  <c r="F312"/>
  <c r="M311"/>
  <c r="I311"/>
  <c r="H311" s="1"/>
  <c r="E311"/>
  <c r="G309"/>
  <c r="M309" s="1"/>
  <c r="F309"/>
  <c r="M308"/>
  <c r="I308"/>
  <c r="H308" s="1"/>
  <c r="E308"/>
  <c r="M307"/>
  <c r="I307"/>
  <c r="E307"/>
  <c r="J306"/>
  <c r="M305"/>
  <c r="I305"/>
  <c r="H305" s="1"/>
  <c r="E305"/>
  <c r="M304"/>
  <c r="G302"/>
  <c r="G303" s="1"/>
  <c r="F302"/>
  <c r="F303" s="1"/>
  <c r="M301"/>
  <c r="I301"/>
  <c r="H301" s="1"/>
  <c r="E301"/>
  <c r="J300"/>
  <c r="M299"/>
  <c r="I299"/>
  <c r="L299" s="1"/>
  <c r="H299"/>
  <c r="E299"/>
  <c r="M298"/>
  <c r="I298"/>
  <c r="L298" s="1"/>
  <c r="E298"/>
  <c r="M297"/>
  <c r="I297"/>
  <c r="H297" s="1"/>
  <c r="E297"/>
  <c r="M296"/>
  <c r="G295"/>
  <c r="M295" s="1"/>
  <c r="M294" s="1"/>
  <c r="F295"/>
  <c r="F296" s="1"/>
  <c r="J294"/>
  <c r="M293"/>
  <c r="I293"/>
  <c r="L293" s="1"/>
  <c r="K293" s="1"/>
  <c r="E293"/>
  <c r="M292"/>
  <c r="M291"/>
  <c r="M290"/>
  <c r="G289"/>
  <c r="M289" s="1"/>
  <c r="F289"/>
  <c r="F290" s="1"/>
  <c r="J288"/>
  <c r="M287"/>
  <c r="I287"/>
  <c r="L287" s="1"/>
  <c r="E287"/>
  <c r="M286"/>
  <c r="M285"/>
  <c r="M284"/>
  <c r="G283"/>
  <c r="M283" s="1"/>
  <c r="F283"/>
  <c r="F284" s="1"/>
  <c r="J282"/>
  <c r="J281"/>
  <c r="G281"/>
  <c r="F281"/>
  <c r="I281" s="1"/>
  <c r="H281" s="1"/>
  <c r="J280"/>
  <c r="J279"/>
  <c r="G279"/>
  <c r="M278"/>
  <c r="J278"/>
  <c r="G278"/>
  <c r="J277"/>
  <c r="J276" s="1"/>
  <c r="M275"/>
  <c r="L275"/>
  <c r="M274"/>
  <c r="L274"/>
  <c r="K274" s="1"/>
  <c r="M273"/>
  <c r="L273"/>
  <c r="M272"/>
  <c r="L272"/>
  <c r="K272" s="1"/>
  <c r="M271"/>
  <c r="L271"/>
  <c r="I270"/>
  <c r="E270"/>
  <c r="J270"/>
  <c r="G270"/>
  <c r="F270"/>
  <c r="M269"/>
  <c r="L269"/>
  <c r="M268"/>
  <c r="L268"/>
  <c r="M267"/>
  <c r="L267"/>
  <c r="M266"/>
  <c r="L266"/>
  <c r="M265"/>
  <c r="J264"/>
  <c r="M263"/>
  <c r="L263"/>
  <c r="M262"/>
  <c r="L262"/>
  <c r="M261"/>
  <c r="L261"/>
  <c r="M260"/>
  <c r="G258"/>
  <c r="F258"/>
  <c r="J258"/>
  <c r="M257"/>
  <c r="L257"/>
  <c r="M256"/>
  <c r="L256"/>
  <c r="K256"/>
  <c r="M255"/>
  <c r="L255"/>
  <c r="M254"/>
  <c r="L254"/>
  <c r="K254" s="1"/>
  <c r="M253"/>
  <c r="J252"/>
  <c r="M251"/>
  <c r="M250"/>
  <c r="M249"/>
  <c r="L249"/>
  <c r="M248"/>
  <c r="L248"/>
  <c r="G246"/>
  <c r="E246"/>
  <c r="J246"/>
  <c r="M245"/>
  <c r="M244"/>
  <c r="M160" s="1"/>
  <c r="L244"/>
  <c r="M243"/>
  <c r="M242"/>
  <c r="L242"/>
  <c r="M241"/>
  <c r="J240"/>
  <c r="E239"/>
  <c r="E238"/>
  <c r="E237"/>
  <c r="E236"/>
  <c r="K234"/>
  <c r="E235"/>
  <c r="M234"/>
  <c r="J234"/>
  <c r="I234"/>
  <c r="G234"/>
  <c r="F234"/>
  <c r="E233"/>
  <c r="E232"/>
  <c r="E231"/>
  <c r="E230"/>
  <c r="E229"/>
  <c r="J228"/>
  <c r="F228"/>
  <c r="E227"/>
  <c r="E226"/>
  <c r="J222"/>
  <c r="E221"/>
  <c r="E219"/>
  <c r="E218"/>
  <c r="E217"/>
  <c r="M216"/>
  <c r="J216"/>
  <c r="G216"/>
  <c r="E215"/>
  <c r="M210"/>
  <c r="J210"/>
  <c r="E209"/>
  <c r="M204"/>
  <c r="J204"/>
  <c r="E203"/>
  <c r="M198"/>
  <c r="J198"/>
  <c r="G198"/>
  <c r="E196"/>
  <c r="E195"/>
  <c r="E194"/>
  <c r="E193"/>
  <c r="J192"/>
  <c r="E191"/>
  <c r="E190"/>
  <c r="M186"/>
  <c r="J186"/>
  <c r="E185"/>
  <c r="E184"/>
  <c r="E183"/>
  <c r="E182"/>
  <c r="F180"/>
  <c r="J180"/>
  <c r="J174"/>
  <c r="E173"/>
  <c r="J168"/>
  <c r="E167"/>
  <c r="J162"/>
  <c r="J161"/>
  <c r="G161"/>
  <c r="J160"/>
  <c r="G160"/>
  <c r="J159"/>
  <c r="J158"/>
  <c r="J157"/>
  <c r="G157"/>
  <c r="F157"/>
  <c r="E153"/>
  <c r="E152"/>
  <c r="E151"/>
  <c r="J150"/>
  <c r="G150"/>
  <c r="E149"/>
  <c r="E148"/>
  <c r="E146"/>
  <c r="E145"/>
  <c r="J144"/>
  <c r="E143"/>
  <c r="E142"/>
  <c r="E141"/>
  <c r="G138"/>
  <c r="E139"/>
  <c r="J138"/>
  <c r="E137"/>
  <c r="E135"/>
  <c r="E134"/>
  <c r="H132"/>
  <c r="E133"/>
  <c r="J132"/>
  <c r="E128"/>
  <c r="E127"/>
  <c r="J126"/>
  <c r="E122"/>
  <c r="E121"/>
  <c r="J120"/>
  <c r="E119"/>
  <c r="E118"/>
  <c r="E117"/>
  <c r="J114"/>
  <c r="E113"/>
  <c r="E112"/>
  <c r="E111"/>
  <c r="E110"/>
  <c r="L108"/>
  <c r="K108"/>
  <c r="E109"/>
  <c r="M108"/>
  <c r="J108"/>
  <c r="I108"/>
  <c r="G108"/>
  <c r="F108"/>
  <c r="E107"/>
  <c r="E106"/>
  <c r="E103"/>
  <c r="J102"/>
  <c r="E101"/>
  <c r="E100"/>
  <c r="E99"/>
  <c r="E98"/>
  <c r="M96"/>
  <c r="J96"/>
  <c r="E95"/>
  <c r="E94"/>
  <c r="E93"/>
  <c r="E92"/>
  <c r="M90"/>
  <c r="J90"/>
  <c r="E89"/>
  <c r="E88"/>
  <c r="J84"/>
  <c r="E83"/>
  <c r="E82"/>
  <c r="E81"/>
  <c r="G78"/>
  <c r="E80"/>
  <c r="E79"/>
  <c r="J78"/>
  <c r="J77"/>
  <c r="J76"/>
  <c r="J75"/>
  <c r="J74"/>
  <c r="J73"/>
  <c r="E71"/>
  <c r="G66"/>
  <c r="E67"/>
  <c r="J66"/>
  <c r="E65"/>
  <c r="E62"/>
  <c r="E61"/>
  <c r="J60"/>
  <c r="E59"/>
  <c r="E56"/>
  <c r="E55"/>
  <c r="J54"/>
  <c r="E53"/>
  <c r="E49"/>
  <c r="J48"/>
  <c r="E47"/>
  <c r="J42"/>
  <c r="E41"/>
  <c r="E40"/>
  <c r="E39"/>
  <c r="E37"/>
  <c r="J36"/>
  <c r="G36"/>
  <c r="E35"/>
  <c r="E34"/>
  <c r="E33"/>
  <c r="E32"/>
  <c r="F30"/>
  <c r="J30"/>
  <c r="E29"/>
  <c r="E28"/>
  <c r="E27"/>
  <c r="E25"/>
  <c r="J24"/>
  <c r="M23"/>
  <c r="M17" s="1"/>
  <c r="I23"/>
  <c r="E23"/>
  <c r="M22"/>
  <c r="M21"/>
  <c r="F14"/>
  <c r="J18"/>
  <c r="J17"/>
  <c r="G17"/>
  <c r="F17"/>
  <c r="I17" s="1"/>
  <c r="H17" s="1"/>
  <c r="J16"/>
  <c r="J15"/>
  <c r="J8" s="1"/>
  <c r="N17" i="7" s="1"/>
  <c r="N9" s="1"/>
  <c r="J14" i="43"/>
  <c r="J13"/>
  <c r="J10"/>
  <c r="N19" i="7" s="1"/>
  <c r="N11" s="1"/>
  <c r="M302" i="43" l="1"/>
  <c r="L305"/>
  <c r="K305" s="1"/>
  <c r="E302"/>
  <c r="L297"/>
  <c r="K297" s="1"/>
  <c r="M281"/>
  <c r="M279"/>
  <c r="H317"/>
  <c r="M288"/>
  <c r="L308"/>
  <c r="K308" s="1"/>
  <c r="K273"/>
  <c r="K275"/>
  <c r="K298"/>
  <c r="K299"/>
  <c r="M270"/>
  <c r="E108"/>
  <c r="K244"/>
  <c r="K249"/>
  <c r="K242"/>
  <c r="K262"/>
  <c r="K267"/>
  <c r="K269"/>
  <c r="G288"/>
  <c r="K257"/>
  <c r="M264"/>
  <c r="E228"/>
  <c r="K263"/>
  <c r="K255"/>
  <c r="E234"/>
  <c r="J9"/>
  <c r="N18" i="7" s="1"/>
  <c r="N10" s="1"/>
  <c r="J156" i="43"/>
  <c r="J72"/>
  <c r="J6"/>
  <c r="N15" i="7" s="1"/>
  <c r="N7" s="1"/>
  <c r="E104" i="43"/>
  <c r="M150"/>
  <c r="F240"/>
  <c r="G240"/>
  <c r="F246"/>
  <c r="G282"/>
  <c r="E258"/>
  <c r="F277"/>
  <c r="I277" s="1"/>
  <c r="E289"/>
  <c r="E20"/>
  <c r="G228"/>
  <c r="G252"/>
  <c r="H258"/>
  <c r="G277"/>
  <c r="M36"/>
  <c r="G96"/>
  <c r="I132"/>
  <c r="G186"/>
  <c r="E283"/>
  <c r="F60"/>
  <c r="G73"/>
  <c r="F90"/>
  <c r="M138"/>
  <c r="M144"/>
  <c r="E220"/>
  <c r="E216" s="1"/>
  <c r="H19"/>
  <c r="G75"/>
  <c r="M277"/>
  <c r="M282"/>
  <c r="E43"/>
  <c r="E129"/>
  <c r="G294"/>
  <c r="M24"/>
  <c r="E38"/>
  <c r="E36" s="1"/>
  <c r="H228"/>
  <c r="M247"/>
  <c r="M246" s="1"/>
  <c r="M252"/>
  <c r="I258"/>
  <c r="H36"/>
  <c r="G144"/>
  <c r="F192"/>
  <c r="M240"/>
  <c r="I312"/>
  <c r="E315"/>
  <c r="G13"/>
  <c r="E19"/>
  <c r="E31"/>
  <c r="E30" s="1"/>
  <c r="I36"/>
  <c r="M132"/>
  <c r="E163"/>
  <c r="I216"/>
  <c r="M228"/>
  <c r="L259"/>
  <c r="E295"/>
  <c r="E17"/>
  <c r="L23"/>
  <c r="H23"/>
  <c r="F24"/>
  <c r="E26"/>
  <c r="E24" s="1"/>
  <c r="G14"/>
  <c r="E14" s="1"/>
  <c r="G18"/>
  <c r="M20"/>
  <c r="E78"/>
  <c r="E44"/>
  <c r="G42"/>
  <c r="H96"/>
  <c r="I96"/>
  <c r="F114"/>
  <c r="J12"/>
  <c r="J7"/>
  <c r="G24"/>
  <c r="E50"/>
  <c r="G60"/>
  <c r="F13"/>
  <c r="M19"/>
  <c r="G30"/>
  <c r="H30"/>
  <c r="F36"/>
  <c r="M54"/>
  <c r="E63"/>
  <c r="F73"/>
  <c r="E85"/>
  <c r="E97"/>
  <c r="E96" s="1"/>
  <c r="E115"/>
  <c r="M114"/>
  <c r="E57"/>
  <c r="F54"/>
  <c r="H144"/>
  <c r="M162"/>
  <c r="M30"/>
  <c r="E68"/>
  <c r="F84"/>
  <c r="G90"/>
  <c r="H90"/>
  <c r="I90"/>
  <c r="F96"/>
  <c r="E123"/>
  <c r="F120"/>
  <c r="M66"/>
  <c r="F74"/>
  <c r="F78"/>
  <c r="G84"/>
  <c r="E91"/>
  <c r="E90" s="1"/>
  <c r="M102"/>
  <c r="G102"/>
  <c r="H108"/>
  <c r="M75"/>
  <c r="E136"/>
  <c r="E132" s="1"/>
  <c r="H138"/>
  <c r="E140"/>
  <c r="E138" s="1"/>
  <c r="F144"/>
  <c r="I144"/>
  <c r="E147"/>
  <c r="E144" s="1"/>
  <c r="E154"/>
  <c r="M161"/>
  <c r="E169"/>
  <c r="E181"/>
  <c r="E180" s="1"/>
  <c r="G180"/>
  <c r="M180"/>
  <c r="E187"/>
  <c r="E206"/>
  <c r="L234"/>
  <c r="H246"/>
  <c r="F138"/>
  <c r="E171"/>
  <c r="E175"/>
  <c r="F132"/>
  <c r="I138"/>
  <c r="I157"/>
  <c r="E157"/>
  <c r="G162"/>
  <c r="E164"/>
  <c r="G168"/>
  <c r="M192"/>
  <c r="E212"/>
  <c r="H234"/>
  <c r="I252"/>
  <c r="H252"/>
  <c r="G132"/>
  <c r="L192"/>
  <c r="H240"/>
  <c r="I240"/>
  <c r="G192"/>
  <c r="E197"/>
  <c r="E192" s="1"/>
  <c r="E199"/>
  <c r="E205"/>
  <c r="E211"/>
  <c r="F216"/>
  <c r="L241"/>
  <c r="L243"/>
  <c r="K243" s="1"/>
  <c r="L245"/>
  <c r="K245" s="1"/>
  <c r="L250"/>
  <c r="K250" s="1"/>
  <c r="F252"/>
  <c r="M259"/>
  <c r="M258" s="1"/>
  <c r="L260"/>
  <c r="K260" s="1"/>
  <c r="K266"/>
  <c r="L270"/>
  <c r="E296"/>
  <c r="E294" s="1"/>
  <c r="F294"/>
  <c r="I296"/>
  <c r="H296" s="1"/>
  <c r="G204"/>
  <c r="G210"/>
  <c r="H216"/>
  <c r="E223"/>
  <c r="I228"/>
  <c r="L247"/>
  <c r="L251"/>
  <c r="K251" s="1"/>
  <c r="K261"/>
  <c r="G264"/>
  <c r="K287"/>
  <c r="K313"/>
  <c r="E240"/>
  <c r="I246"/>
  <c r="K248"/>
  <c r="E252"/>
  <c r="E264"/>
  <c r="F264"/>
  <c r="K268"/>
  <c r="H277"/>
  <c r="F285"/>
  <c r="E284"/>
  <c r="F278"/>
  <c r="I284"/>
  <c r="H284" s="1"/>
  <c r="F304"/>
  <c r="I303"/>
  <c r="H303" s="1"/>
  <c r="E303"/>
  <c r="L253"/>
  <c r="F291"/>
  <c r="E290"/>
  <c r="I290"/>
  <c r="H290" s="1"/>
  <c r="M303"/>
  <c r="M300" s="1"/>
  <c r="G300"/>
  <c r="K271"/>
  <c r="K270" s="1"/>
  <c r="H270"/>
  <c r="E277"/>
  <c r="E281"/>
  <c r="H287"/>
  <c r="H293"/>
  <c r="H298"/>
  <c r="F300"/>
  <c r="L301"/>
  <c r="L307"/>
  <c r="E309"/>
  <c r="I309"/>
  <c r="H309" s="1"/>
  <c r="L311"/>
  <c r="K311" s="1"/>
  <c r="H313"/>
  <c r="H312" s="1"/>
  <c r="G316"/>
  <c r="G312" s="1"/>
  <c r="L316"/>
  <c r="H307"/>
  <c r="F310"/>
  <c r="F306" s="1"/>
  <c r="L314"/>
  <c r="K314" s="1"/>
  <c r="L315"/>
  <c r="K315" s="1"/>
  <c r="I283"/>
  <c r="L283" s="1"/>
  <c r="I289"/>
  <c r="L289" s="1"/>
  <c r="I295"/>
  <c r="I302"/>
  <c r="L302" s="1"/>
  <c r="K302" s="1"/>
  <c r="G310"/>
  <c r="K259" l="1"/>
  <c r="K258" s="1"/>
  <c r="G6"/>
  <c r="K15" i="7" s="1"/>
  <c r="J5" i="43"/>
  <c r="N16" i="7"/>
  <c r="N8" s="1"/>
  <c r="L19" i="43"/>
  <c r="K19" s="1"/>
  <c r="M158"/>
  <c r="G114"/>
  <c r="H60"/>
  <c r="I60"/>
  <c r="M168"/>
  <c r="I13"/>
  <c r="H13" s="1"/>
  <c r="E172"/>
  <c r="H180"/>
  <c r="I180"/>
  <c r="H192"/>
  <c r="I192"/>
  <c r="I30"/>
  <c r="L303"/>
  <c r="K303" s="1"/>
  <c r="L284"/>
  <c r="K192"/>
  <c r="L54"/>
  <c r="K228"/>
  <c r="L78"/>
  <c r="H289"/>
  <c r="I310"/>
  <c r="H310" s="1"/>
  <c r="E310"/>
  <c r="E306" s="1"/>
  <c r="K301"/>
  <c r="L252"/>
  <c r="K253"/>
  <c r="K252" s="1"/>
  <c r="L312"/>
  <c r="L281"/>
  <c r="K281" s="1"/>
  <c r="L246"/>
  <c r="K247"/>
  <c r="K246" s="1"/>
  <c r="E200"/>
  <c r="M222"/>
  <c r="L258"/>
  <c r="E176"/>
  <c r="L144"/>
  <c r="K144"/>
  <c r="E207"/>
  <c r="G174"/>
  <c r="M73"/>
  <c r="M78"/>
  <c r="E73"/>
  <c r="I73"/>
  <c r="F48"/>
  <c r="M42"/>
  <c r="E64"/>
  <c r="E60" s="1"/>
  <c r="F76"/>
  <c r="F15"/>
  <c r="L21"/>
  <c r="E21"/>
  <c r="M310"/>
  <c r="G306"/>
  <c r="G280"/>
  <c r="G276" s="1"/>
  <c r="H283"/>
  <c r="H306"/>
  <c r="K307"/>
  <c r="K289"/>
  <c r="F292"/>
  <c r="E291"/>
  <c r="I291"/>
  <c r="H291" s="1"/>
  <c r="E304"/>
  <c r="E300" s="1"/>
  <c r="I304"/>
  <c r="H304" s="1"/>
  <c r="K241"/>
  <c r="K240" s="1"/>
  <c r="L240"/>
  <c r="K180"/>
  <c r="L180"/>
  <c r="H157"/>
  <c r="G222"/>
  <c r="E155"/>
  <c r="E150" s="1"/>
  <c r="F150"/>
  <c r="K132"/>
  <c r="L132"/>
  <c r="H114"/>
  <c r="I114"/>
  <c r="L96"/>
  <c r="K96"/>
  <c r="G158"/>
  <c r="E105"/>
  <c r="E102" s="1"/>
  <c r="F102"/>
  <c r="M60"/>
  <c r="H48"/>
  <c r="I48"/>
  <c r="G54"/>
  <c r="L13"/>
  <c r="M14"/>
  <c r="F75"/>
  <c r="E87"/>
  <c r="H24"/>
  <c r="I24"/>
  <c r="L17"/>
  <c r="K17" s="1"/>
  <c r="K23"/>
  <c r="I300"/>
  <c r="H302"/>
  <c r="L290"/>
  <c r="K290" s="1"/>
  <c r="F279"/>
  <c r="F286"/>
  <c r="F282" s="1"/>
  <c r="E285"/>
  <c r="I285"/>
  <c r="H285" s="1"/>
  <c r="H264"/>
  <c r="I264"/>
  <c r="I306"/>
  <c r="L309"/>
  <c r="K309" s="1"/>
  <c r="L296"/>
  <c r="K296" s="1"/>
  <c r="K216"/>
  <c r="L216"/>
  <c r="M159"/>
  <c r="G159"/>
  <c r="K138"/>
  <c r="L138"/>
  <c r="E188"/>
  <c r="M126"/>
  <c r="G126"/>
  <c r="I74"/>
  <c r="H74" s="1"/>
  <c r="G120"/>
  <c r="G76"/>
  <c r="G74"/>
  <c r="E74" s="1"/>
  <c r="L60"/>
  <c r="K36"/>
  <c r="L36"/>
  <c r="M13"/>
  <c r="M18"/>
  <c r="G48"/>
  <c r="E51"/>
  <c r="G15"/>
  <c r="E124"/>
  <c r="E45"/>
  <c r="L90"/>
  <c r="E86"/>
  <c r="K78"/>
  <c r="H20"/>
  <c r="I14"/>
  <c r="H14" s="1"/>
  <c r="H295"/>
  <c r="H294" s="1"/>
  <c r="I294"/>
  <c r="E316"/>
  <c r="E312" s="1"/>
  <c r="M316"/>
  <c r="M312" s="1"/>
  <c r="L295"/>
  <c r="L277" s="1"/>
  <c r="K283"/>
  <c r="I278"/>
  <c r="E278"/>
  <c r="K284"/>
  <c r="L278"/>
  <c r="K278" s="1"/>
  <c r="F222"/>
  <c r="E224"/>
  <c r="E170"/>
  <c r="F168"/>
  <c r="F158"/>
  <c r="F7" s="1"/>
  <c r="J16" i="7" s="1"/>
  <c r="L228" i="43"/>
  <c r="E213"/>
  <c r="L265"/>
  <c r="M157"/>
  <c r="F77"/>
  <c r="E130"/>
  <c r="I120"/>
  <c r="H78"/>
  <c r="I78"/>
  <c r="E69"/>
  <c r="F66"/>
  <c r="I54"/>
  <c r="H54"/>
  <c r="H120"/>
  <c r="E13"/>
  <c r="F6"/>
  <c r="J15" i="7" s="1"/>
  <c r="L30" i="43"/>
  <c r="E58"/>
  <c r="E54" s="1"/>
  <c r="E116"/>
  <c r="E114" s="1"/>
  <c r="K30"/>
  <c r="K90"/>
  <c r="L20"/>
  <c r="E84" l="1"/>
  <c r="M6"/>
  <c r="E168"/>
  <c r="M156"/>
  <c r="G8"/>
  <c r="K17" i="7" s="1"/>
  <c r="G7" i="43"/>
  <c r="K16" i="7" s="1"/>
  <c r="L304" i="43"/>
  <c r="K304" s="1"/>
  <c r="K300" s="1"/>
  <c r="L102"/>
  <c r="M8"/>
  <c r="E125"/>
  <c r="E120" s="1"/>
  <c r="F162"/>
  <c r="E165"/>
  <c r="K60"/>
  <c r="H84"/>
  <c r="G156"/>
  <c r="F126"/>
  <c r="L157"/>
  <c r="K157" s="1"/>
  <c r="F72"/>
  <c r="K21"/>
  <c r="K277"/>
  <c r="K150"/>
  <c r="L150"/>
  <c r="L168"/>
  <c r="L76"/>
  <c r="E214"/>
  <c r="E210" s="1"/>
  <c r="F210"/>
  <c r="I7"/>
  <c r="L7" s="1"/>
  <c r="M76"/>
  <c r="M15"/>
  <c r="K102"/>
  <c r="K316"/>
  <c r="K312" s="1"/>
  <c r="H102"/>
  <c r="I102"/>
  <c r="E6"/>
  <c r="I6"/>
  <c r="E131"/>
  <c r="E126" s="1"/>
  <c r="I158"/>
  <c r="E158"/>
  <c r="E225"/>
  <c r="E222" s="1"/>
  <c r="M77"/>
  <c r="G77"/>
  <c r="G10" s="1"/>
  <c r="E189"/>
  <c r="E186" s="1"/>
  <c r="F186"/>
  <c r="I222"/>
  <c r="L285"/>
  <c r="H300"/>
  <c r="I84"/>
  <c r="H186"/>
  <c r="I292"/>
  <c r="H292" s="1"/>
  <c r="H288" s="1"/>
  <c r="E292"/>
  <c r="E288" s="1"/>
  <c r="F288"/>
  <c r="M280"/>
  <c r="M276" s="1"/>
  <c r="M306"/>
  <c r="H73"/>
  <c r="L158"/>
  <c r="K158" s="1"/>
  <c r="L310"/>
  <c r="H278"/>
  <c r="L84"/>
  <c r="L73"/>
  <c r="H222"/>
  <c r="I279"/>
  <c r="H279" s="1"/>
  <c r="E279"/>
  <c r="L75"/>
  <c r="K75" s="1"/>
  <c r="L291"/>
  <c r="K291" s="1"/>
  <c r="F16"/>
  <c r="E22"/>
  <c r="F18"/>
  <c r="E15"/>
  <c r="E208"/>
  <c r="E204" s="1"/>
  <c r="F204"/>
  <c r="E177"/>
  <c r="F159"/>
  <c r="F8" s="1"/>
  <c r="J17" i="7" s="1"/>
  <c r="M174" i="43"/>
  <c r="K54"/>
  <c r="L15"/>
  <c r="K24"/>
  <c r="L24"/>
  <c r="E70"/>
  <c r="E66" s="1"/>
  <c r="H168"/>
  <c r="I168"/>
  <c r="K295"/>
  <c r="K294" s="1"/>
  <c r="L294"/>
  <c r="E46"/>
  <c r="E42" s="1"/>
  <c r="F42"/>
  <c r="M16"/>
  <c r="G16"/>
  <c r="E75"/>
  <c r="I75"/>
  <c r="H75" s="1"/>
  <c r="L48"/>
  <c r="K13"/>
  <c r="H150"/>
  <c r="I150"/>
  <c r="K168"/>
  <c r="E18"/>
  <c r="I76"/>
  <c r="H76" s="1"/>
  <c r="E76"/>
  <c r="E52"/>
  <c r="E48" s="1"/>
  <c r="E201"/>
  <c r="L74"/>
  <c r="K114"/>
  <c r="L14"/>
  <c r="K14" s="1"/>
  <c r="K20"/>
  <c r="L264"/>
  <c r="K265"/>
  <c r="K264" s="1"/>
  <c r="H126"/>
  <c r="I126"/>
  <c r="M74"/>
  <c r="M84"/>
  <c r="I286"/>
  <c r="H286" s="1"/>
  <c r="H282" s="1"/>
  <c r="E286"/>
  <c r="E282" s="1"/>
  <c r="F280"/>
  <c r="F276" s="1"/>
  <c r="I77"/>
  <c r="H77" s="1"/>
  <c r="I186"/>
  <c r="H21"/>
  <c r="I15"/>
  <c r="L114"/>
  <c r="L300" l="1"/>
  <c r="E77"/>
  <c r="G72"/>
  <c r="M72"/>
  <c r="M7"/>
  <c r="K7" s="1"/>
  <c r="E7"/>
  <c r="M12"/>
  <c r="K186"/>
  <c r="I42"/>
  <c r="H7"/>
  <c r="M16" i="7"/>
  <c r="H72" i="43"/>
  <c r="L6"/>
  <c r="K6" s="1"/>
  <c r="M15" i="7"/>
  <c r="K84" i="43"/>
  <c r="M10"/>
  <c r="K19" i="7"/>
  <c r="E166" i="43"/>
  <c r="E162" s="1"/>
  <c r="K74"/>
  <c r="E72"/>
  <c r="L204"/>
  <c r="E8"/>
  <c r="I8"/>
  <c r="K15"/>
  <c r="L159"/>
  <c r="L286"/>
  <c r="L282" s="1"/>
  <c r="K204"/>
  <c r="E16"/>
  <c r="E12" s="1"/>
  <c r="F12"/>
  <c r="I72"/>
  <c r="I282"/>
  <c r="L292"/>
  <c r="K285"/>
  <c r="L279"/>
  <c r="K48"/>
  <c r="H210"/>
  <c r="I210"/>
  <c r="K76"/>
  <c r="E159"/>
  <c r="I159"/>
  <c r="H159" s="1"/>
  <c r="H22"/>
  <c r="H18" s="1"/>
  <c r="I16"/>
  <c r="H16" s="1"/>
  <c r="H158"/>
  <c r="I18"/>
  <c r="I280"/>
  <c r="H280" s="1"/>
  <c r="E280"/>
  <c r="E276" s="1"/>
  <c r="E202"/>
  <c r="E198" s="1"/>
  <c r="G9"/>
  <c r="K18" i="7" s="1"/>
  <c r="G12" i="43"/>
  <c r="L22"/>
  <c r="K73"/>
  <c r="K120"/>
  <c r="L120"/>
  <c r="H42"/>
  <c r="L77"/>
  <c r="K77" s="1"/>
  <c r="K222"/>
  <c r="M48"/>
  <c r="M120"/>
  <c r="I66"/>
  <c r="K310"/>
  <c r="K306" s="1"/>
  <c r="L306"/>
  <c r="H15"/>
  <c r="I288"/>
  <c r="F174"/>
  <c r="E178"/>
  <c r="F160"/>
  <c r="H204"/>
  <c r="I204"/>
  <c r="H276"/>
  <c r="L186"/>
  <c r="H6"/>
  <c r="L222"/>
  <c r="H66"/>
  <c r="F198"/>
  <c r="I12" l="1"/>
  <c r="K66"/>
  <c r="K198"/>
  <c r="H162"/>
  <c r="I198"/>
  <c r="L162"/>
  <c r="H198"/>
  <c r="H8"/>
  <c r="M17" i="7"/>
  <c r="M9" s="1"/>
  <c r="K162" i="43"/>
  <c r="I162"/>
  <c r="H12"/>
  <c r="L66"/>
  <c r="I276"/>
  <c r="E160"/>
  <c r="I160"/>
  <c r="K42"/>
  <c r="L42"/>
  <c r="K159"/>
  <c r="L72"/>
  <c r="K279"/>
  <c r="K210"/>
  <c r="L210"/>
  <c r="K126"/>
  <c r="L126"/>
  <c r="K22"/>
  <c r="K18" s="1"/>
  <c r="L16"/>
  <c r="L18"/>
  <c r="M9"/>
  <c r="M5" s="1"/>
  <c r="G5"/>
  <c r="L198"/>
  <c r="E179"/>
  <c r="E174" s="1"/>
  <c r="H174"/>
  <c r="F161"/>
  <c r="K292"/>
  <c r="K288" s="1"/>
  <c r="L288"/>
  <c r="F9"/>
  <c r="J18" i="7" s="1"/>
  <c r="L280" i="43"/>
  <c r="K280" s="1"/>
  <c r="K286"/>
  <c r="K282" s="1"/>
  <c r="L8"/>
  <c r="K72"/>
  <c r="I174" l="1"/>
  <c r="I9"/>
  <c r="M18" i="7" s="1"/>
  <c r="E9" i="43"/>
  <c r="I161"/>
  <c r="H161" s="1"/>
  <c r="E161"/>
  <c r="E156" s="1"/>
  <c r="F10"/>
  <c r="J19" i="7" s="1"/>
  <c r="L160" i="43"/>
  <c r="K8"/>
  <c r="K16"/>
  <c r="K12" s="1"/>
  <c r="L12"/>
  <c r="L276"/>
  <c r="F156"/>
  <c r="L174"/>
  <c r="K276"/>
  <c r="H160"/>
  <c r="H156" l="1"/>
  <c r="I156"/>
  <c r="F5"/>
  <c r="E10"/>
  <c r="E5" s="1"/>
  <c r="I10"/>
  <c r="H9"/>
  <c r="L161"/>
  <c r="K161" s="1"/>
  <c r="K160"/>
  <c r="L9"/>
  <c r="K174"/>
  <c r="H10" l="1"/>
  <c r="H5" s="1"/>
  <c r="M19" i="7"/>
  <c r="I5" i="43"/>
  <c r="L10"/>
  <c r="K10" s="1"/>
  <c r="L156"/>
  <c r="K156"/>
  <c r="K9"/>
  <c r="K5" l="1"/>
  <c r="L5"/>
  <c r="L9" i="7"/>
  <c r="N6"/>
  <c r="J14"/>
  <c r="K14"/>
  <c r="N14"/>
  <c r="I15"/>
  <c r="P15"/>
  <c r="Q15"/>
  <c r="I16"/>
  <c r="L16"/>
  <c r="Q16"/>
  <c r="I17"/>
  <c r="L17"/>
  <c r="Q17"/>
  <c r="I18"/>
  <c r="L18"/>
  <c r="Q18"/>
  <c r="I19"/>
  <c r="L19"/>
  <c r="Q19"/>
  <c r="N35"/>
  <c r="K35"/>
  <c r="P19" l="1"/>
  <c r="I23"/>
  <c r="L29"/>
  <c r="I25"/>
  <c r="Q14"/>
  <c r="O15"/>
  <c r="P17"/>
  <c r="M14"/>
  <c r="I14"/>
  <c r="K20" s="1"/>
  <c r="P18"/>
  <c r="P16"/>
  <c r="L23"/>
  <c r="L15"/>
  <c r="L14" s="1"/>
  <c r="Q35"/>
  <c r="L26"/>
  <c r="L25"/>
  <c r="L38"/>
  <c r="J20" l="1"/>
  <c r="L20"/>
  <c r="O16"/>
  <c r="O18"/>
  <c r="O17"/>
  <c r="O19"/>
  <c r="I24"/>
  <c r="J28"/>
  <c r="N21"/>
  <c r="N28"/>
  <c r="L33"/>
  <c r="L31"/>
  <c r="K21"/>
  <c r="P14"/>
  <c r="L32"/>
  <c r="Q21"/>
  <c r="J21"/>
  <c r="I22"/>
  <c r="O24"/>
  <c r="I26"/>
  <c r="O23"/>
  <c r="L24"/>
  <c r="O14" l="1"/>
  <c r="O20" s="1"/>
  <c r="I20" s="1"/>
  <c r="O26"/>
  <c r="M28"/>
  <c r="L30"/>
  <c r="L28" s="1"/>
  <c r="O22"/>
  <c r="O25"/>
  <c r="M21"/>
  <c r="L22"/>
  <c r="L21" s="1"/>
  <c r="I21"/>
  <c r="J27" s="1"/>
  <c r="L27" l="1"/>
  <c r="K27"/>
  <c r="P21"/>
  <c r="O21"/>
  <c r="O27" s="1"/>
  <c r="I27" s="1"/>
  <c r="P28"/>
  <c r="G16" i="41" l="1"/>
  <c r="E16" s="1"/>
  <c r="G15"/>
  <c r="G13"/>
  <c r="E13" s="1"/>
  <c r="M44"/>
  <c r="M43"/>
  <c r="G6" l="1"/>
  <c r="K29" i="7" s="1"/>
  <c r="I29" s="1"/>
  <c r="K44" i="41"/>
  <c r="M14"/>
  <c r="E15"/>
  <c r="G8"/>
  <c r="M46"/>
  <c r="G14"/>
  <c r="K43"/>
  <c r="G9"/>
  <c r="M13"/>
  <c r="M45"/>
  <c r="E6" l="1"/>
  <c r="Q29" i="7"/>
  <c r="K7"/>
  <c r="O29"/>
  <c r="Q7"/>
  <c r="K14" i="41"/>
  <c r="M7"/>
  <c r="K7" s="1"/>
  <c r="K46"/>
  <c r="M16"/>
  <c r="M47"/>
  <c r="G17"/>
  <c r="E9"/>
  <c r="K32" i="7"/>
  <c r="M15" i="41"/>
  <c r="K45"/>
  <c r="M6"/>
  <c r="K13"/>
  <c r="G7"/>
  <c r="E14"/>
  <c r="E8"/>
  <c r="K31" i="7"/>
  <c r="M42" i="41"/>
  <c r="K6" l="1"/>
  <c r="M9"/>
  <c r="K9" s="1"/>
  <c r="K16"/>
  <c r="K30" i="7"/>
  <c r="E7" i="41"/>
  <c r="Q31" i="7"/>
  <c r="I31"/>
  <c r="K9"/>
  <c r="K10"/>
  <c r="I32"/>
  <c r="Q32"/>
  <c r="E17" i="41"/>
  <c r="E12" s="1"/>
  <c r="G10"/>
  <c r="G5" s="1"/>
  <c r="G12"/>
  <c r="M8"/>
  <c r="K8" s="1"/>
  <c r="K15"/>
  <c r="M17"/>
  <c r="K47"/>
  <c r="K42" s="1"/>
  <c r="K17" l="1"/>
  <c r="K12" s="1"/>
  <c r="M10"/>
  <c r="K10" s="1"/>
  <c r="K5" s="1"/>
  <c r="K11" s="1"/>
  <c r="Q10" i="7"/>
  <c r="O32"/>
  <c r="Q30"/>
  <c r="K8"/>
  <c r="I30"/>
  <c r="M12" i="41"/>
  <c r="E10"/>
  <c r="E5" s="1"/>
  <c r="H11" s="1"/>
  <c r="K33" i="7"/>
  <c r="K28" s="1"/>
  <c r="O31"/>
  <c r="Q9"/>
  <c r="Q33" l="1"/>
  <c r="Q28" s="1"/>
  <c r="I33"/>
  <c r="I28" s="1"/>
  <c r="K11"/>
  <c r="M5" i="41"/>
  <c r="O30" i="7"/>
  <c r="Q8"/>
  <c r="L34" l="1"/>
  <c r="J34"/>
  <c r="K34"/>
  <c r="K6"/>
  <c r="O33"/>
  <c r="O28" s="1"/>
  <c r="O34" s="1"/>
  <c r="I34" s="1"/>
  <c r="Q11"/>
  <c r="Q6" l="1"/>
  <c r="G302" i="41"/>
  <c r="E302" s="1"/>
  <c r="M302" l="1"/>
  <c r="K302" s="1"/>
  <c r="G301"/>
  <c r="M301" l="1"/>
  <c r="G300"/>
  <c r="E301"/>
  <c r="E300" s="1"/>
  <c r="K301" l="1"/>
  <c r="K300" s="1"/>
  <c r="M300"/>
  <c r="F48" i="45" l="1"/>
  <c r="F24"/>
  <c r="F30"/>
  <c r="F69" l="1"/>
  <c r="I48"/>
  <c r="L48" s="1"/>
  <c r="E48"/>
  <c r="E47" s="1"/>
  <c r="F47"/>
  <c r="F36"/>
  <c r="E30"/>
  <c r="E24"/>
  <c r="F127"/>
  <c r="F63"/>
  <c r="I30"/>
  <c r="F31"/>
  <c r="F29" s="1"/>
  <c r="F25"/>
  <c r="I24"/>
  <c r="I36"/>
  <c r="E63" l="1"/>
  <c r="F70"/>
  <c r="F65" s="1"/>
  <c r="I69"/>
  <c r="L69" s="1"/>
  <c r="E69"/>
  <c r="H48"/>
  <c r="H47" s="1"/>
  <c r="I47"/>
  <c r="K48"/>
  <c r="K47" s="1"/>
  <c r="L47"/>
  <c r="F42"/>
  <c r="H36"/>
  <c r="H35" s="1"/>
  <c r="I35"/>
  <c r="L36"/>
  <c r="E36"/>
  <c r="E35" s="1"/>
  <c r="F35"/>
  <c r="H30"/>
  <c r="E31"/>
  <c r="E29" s="1"/>
  <c r="L30"/>
  <c r="H24"/>
  <c r="E25"/>
  <c r="F13"/>
  <c r="L24"/>
  <c r="F96"/>
  <c r="I127"/>
  <c r="L127" s="1"/>
  <c r="F128"/>
  <c r="F125" s="1"/>
  <c r="E127"/>
  <c r="F91"/>
  <c r="I63"/>
  <c r="L63" s="1"/>
  <c r="F26"/>
  <c r="I25"/>
  <c r="H25" s="1"/>
  <c r="K63" l="1"/>
  <c r="E70"/>
  <c r="E65" s="1"/>
  <c r="F64"/>
  <c r="H63"/>
  <c r="K69"/>
  <c r="H69"/>
  <c r="I70"/>
  <c r="H70" s="1"/>
  <c r="K36"/>
  <c r="K35" s="1"/>
  <c r="L35"/>
  <c r="I42"/>
  <c r="L42" s="1"/>
  <c r="L12" s="1"/>
  <c r="E42"/>
  <c r="E41" s="1"/>
  <c r="F41"/>
  <c r="F12"/>
  <c r="I31"/>
  <c r="K30"/>
  <c r="E26"/>
  <c r="F14"/>
  <c r="K24"/>
  <c r="L25"/>
  <c r="I13"/>
  <c r="H13" s="1"/>
  <c r="E13"/>
  <c r="I96"/>
  <c r="E96"/>
  <c r="E95" s="1"/>
  <c r="F90"/>
  <c r="F95"/>
  <c r="I128"/>
  <c r="H128" s="1"/>
  <c r="E128"/>
  <c r="E125" s="1"/>
  <c r="F92"/>
  <c r="K127"/>
  <c r="L91"/>
  <c r="H127"/>
  <c r="F7"/>
  <c r="I91"/>
  <c r="E91"/>
  <c r="I26"/>
  <c r="H26" s="1"/>
  <c r="F27"/>
  <c r="H125" l="1"/>
  <c r="I65"/>
  <c r="H65"/>
  <c r="I64"/>
  <c r="L64" s="1"/>
  <c r="L70"/>
  <c r="E64"/>
  <c r="E59" s="1"/>
  <c r="F59"/>
  <c r="H42"/>
  <c r="H41" s="1"/>
  <c r="I41"/>
  <c r="K42"/>
  <c r="K41" s="1"/>
  <c r="L41"/>
  <c r="I12"/>
  <c r="H12" s="1"/>
  <c r="E12"/>
  <c r="H31"/>
  <c r="H29" s="1"/>
  <c r="I29"/>
  <c r="L31"/>
  <c r="K12"/>
  <c r="L26"/>
  <c r="E27"/>
  <c r="F15"/>
  <c r="K25"/>
  <c r="E14"/>
  <c r="I14"/>
  <c r="H14" s="1"/>
  <c r="I90"/>
  <c r="H90" s="1"/>
  <c r="F6"/>
  <c r="E90"/>
  <c r="H96"/>
  <c r="H95" s="1"/>
  <c r="I95"/>
  <c r="F89"/>
  <c r="L96"/>
  <c r="L128"/>
  <c r="L125" s="1"/>
  <c r="I125"/>
  <c r="H91"/>
  <c r="I92"/>
  <c r="H92" s="1"/>
  <c r="E92"/>
  <c r="F8"/>
  <c r="J37" i="7"/>
  <c r="I7" i="45"/>
  <c r="E7"/>
  <c r="K91"/>
  <c r="F28"/>
  <c r="I27"/>
  <c r="H27" s="1"/>
  <c r="L92" l="1"/>
  <c r="K128"/>
  <c r="K125" s="1"/>
  <c r="K64"/>
  <c r="K59" s="1"/>
  <c r="L59"/>
  <c r="H64"/>
  <c r="H59" s="1"/>
  <c r="I59"/>
  <c r="K70"/>
  <c r="K65" s="1"/>
  <c r="L65"/>
  <c r="K31"/>
  <c r="K29" s="1"/>
  <c r="L29"/>
  <c r="L13"/>
  <c r="E28"/>
  <c r="E23" s="1"/>
  <c r="F16"/>
  <c r="F9"/>
  <c r="I15"/>
  <c r="H15" s="1"/>
  <c r="E15"/>
  <c r="L27"/>
  <c r="F23"/>
  <c r="K26"/>
  <c r="L14"/>
  <c r="K14" s="1"/>
  <c r="K96"/>
  <c r="K95" s="1"/>
  <c r="L95"/>
  <c r="L90"/>
  <c r="J36" i="7"/>
  <c r="E6" i="45"/>
  <c r="I6"/>
  <c r="E89"/>
  <c r="M37" i="7"/>
  <c r="H7" i="45"/>
  <c r="J8" i="7"/>
  <c r="I37"/>
  <c r="K92" i="45"/>
  <c r="H89"/>
  <c r="J38" i="7"/>
  <c r="I8" i="45"/>
  <c r="H8" s="1"/>
  <c r="E8"/>
  <c r="I89"/>
  <c r="I28"/>
  <c r="H28" s="1"/>
  <c r="H23" s="1"/>
  <c r="L8" l="1"/>
  <c r="K13"/>
  <c r="L7"/>
  <c r="J39" i="7"/>
  <c r="I9" i="45"/>
  <c r="E9"/>
  <c r="L28"/>
  <c r="K27"/>
  <c r="L15"/>
  <c r="F10"/>
  <c r="F5" s="1"/>
  <c r="I16"/>
  <c r="E16"/>
  <c r="E11" s="1"/>
  <c r="F11"/>
  <c r="I23"/>
  <c r="J7" i="7"/>
  <c r="I36"/>
  <c r="L6" i="45"/>
  <c r="K90"/>
  <c r="K89" s="1"/>
  <c r="L89"/>
  <c r="M36" i="7"/>
  <c r="H6" i="45"/>
  <c r="J9" i="7"/>
  <c r="I9" s="1"/>
  <c r="I38"/>
  <c r="M8"/>
  <c r="L37"/>
  <c r="P38"/>
  <c r="K8" i="45"/>
  <c r="I8" i="7"/>
  <c r="I7" l="1"/>
  <c r="K13" s="1"/>
  <c r="K7" i="45"/>
  <c r="P37" i="7"/>
  <c r="L9" i="45"/>
  <c r="K15"/>
  <c r="H16"/>
  <c r="H11" s="1"/>
  <c r="I11"/>
  <c r="M39" i="7"/>
  <c r="H9" i="45"/>
  <c r="J40" i="7"/>
  <c r="I10" i="45"/>
  <c r="E10"/>
  <c r="E5" s="1"/>
  <c r="K28"/>
  <c r="K23" s="1"/>
  <c r="L16"/>
  <c r="L23"/>
  <c r="J10" i="7"/>
  <c r="I10" s="1"/>
  <c r="I39"/>
  <c r="P36"/>
  <c r="K6" i="45"/>
  <c r="M7" i="7"/>
  <c r="L7" s="1"/>
  <c r="L36"/>
  <c r="L8"/>
  <c r="O38"/>
  <c r="P9"/>
  <c r="O9" s="1"/>
  <c r="J13" l="1"/>
  <c r="P8"/>
  <c r="O8" s="1"/>
  <c r="O37"/>
  <c r="L10" i="45"/>
  <c r="K16"/>
  <c r="K11" s="1"/>
  <c r="J11" i="7"/>
  <c r="I11" s="1"/>
  <c r="I6" s="1"/>
  <c r="K12" s="1"/>
  <c r="I40"/>
  <c r="I35" s="1"/>
  <c r="K41" s="1"/>
  <c r="J35"/>
  <c r="P39"/>
  <c r="K9" i="45"/>
  <c r="J6" i="7"/>
  <c r="J12" s="1"/>
  <c r="M10"/>
  <c r="L10" s="1"/>
  <c r="L39"/>
  <c r="L11" i="45"/>
  <c r="M40" i="7"/>
  <c r="H10" i="45"/>
  <c r="H5" s="1"/>
  <c r="I5"/>
  <c r="P7" i="7"/>
  <c r="O7" s="1"/>
  <c r="O36"/>
  <c r="O39" l="1"/>
  <c r="P10"/>
  <c r="O10" s="1"/>
  <c r="J41"/>
  <c r="P40"/>
  <c r="P35" s="1"/>
  <c r="K10" i="45"/>
  <c r="K5" s="1"/>
  <c r="L5"/>
  <c r="M11" i="7"/>
  <c r="L11" s="1"/>
  <c r="L6" s="1"/>
  <c r="L40"/>
  <c r="L35" s="1"/>
  <c r="L41" s="1"/>
  <c r="M35"/>
  <c r="L12" l="1"/>
  <c r="L13"/>
  <c r="M6"/>
  <c r="O40"/>
  <c r="O35" s="1"/>
  <c r="O41" s="1"/>
  <c r="I41" s="1"/>
  <c r="P11"/>
  <c r="O11" l="1"/>
  <c r="O6" s="1"/>
  <c r="P6"/>
  <c r="O12" l="1"/>
  <c r="I12" s="1"/>
  <c r="O13"/>
  <c r="I13" s="1"/>
</calcChain>
</file>

<file path=xl/sharedStrings.xml><?xml version="1.0" encoding="utf-8"?>
<sst xmlns="http://schemas.openxmlformats.org/spreadsheetml/2006/main" count="746" uniqueCount="410">
  <si>
    <t>№</t>
  </si>
  <si>
    <t>Ответственные исполнители</t>
  </si>
  <si>
    <t>ГАООСЛХ</t>
  </si>
  <si>
    <t>3</t>
  </si>
  <si>
    <t>1</t>
  </si>
  <si>
    <t>2</t>
  </si>
  <si>
    <t>Ожидаемые результаты (продукты)</t>
  </si>
  <si>
    <t>Сроки реализации</t>
  </si>
  <si>
    <t xml:space="preserve">Наименование мероприятий </t>
  </si>
  <si>
    <t>Внести изменения и дополнение в нормативно-правовую базу по цепочке добавленной стоимости лесных ресурсов</t>
  </si>
  <si>
    <t>Инструкция, утвержденная приказом ГАООСЛХ</t>
  </si>
  <si>
    <t>СОЦИАЛЬНЫЕ ПРИОРИТЕТЫ РАЗВИТИЯ ЛЕСНОГО ХОЗЯЙСТВА</t>
  </si>
  <si>
    <t>Задача 2. Диверсификация  источников дохода</t>
  </si>
  <si>
    <t xml:space="preserve">ЭКОЛОГИЧЕСКИЕ ПРИОРИТЕТЫ РАЗВИТИЯ ЛЕСНОГО ХОЗЯЙСТВА </t>
  </si>
  <si>
    <t>Задача 3. Усиление защита леса от вредителей и болезней</t>
  </si>
  <si>
    <t>Задача 4. Увеличение и совершенствование воспроизводства лесных ресурсов</t>
  </si>
  <si>
    <t>4</t>
  </si>
  <si>
    <t>РЕФОРМА ЛЕСНОГО ХОЗЯЙСТВА</t>
  </si>
  <si>
    <t>Задача 1. Институциональная реформа лесного сектора</t>
  </si>
  <si>
    <t>Задача 2. Совершенствование  и внедрение инновационных технологий ведения лесного хозяйства</t>
  </si>
  <si>
    <t>Создание  лесных культур</t>
  </si>
  <si>
    <t>Создание лесных плантаций</t>
  </si>
  <si>
    <t>ГАОССЛХ</t>
  </si>
  <si>
    <t>Количество обученных специалистов, учебные материалы</t>
  </si>
  <si>
    <t>Производство биологических препаратов для борьбы с вредителями и болезнями</t>
  </si>
  <si>
    <t>количество публикуемых материалов</t>
  </si>
  <si>
    <t>Разработка и реализация Плана интегрированного  управления пиродными ресурсами на уровне лесхозов</t>
  </si>
  <si>
    <t>Результаты оценки, рекомендации</t>
  </si>
  <si>
    <t>Мобилизация сообществ для внедрения Интегрированного управления природными ресурсами</t>
  </si>
  <si>
    <t>количество волеченных сообществ</t>
  </si>
  <si>
    <t>Количество обученных заинтересованных сторон, учебные материалы</t>
  </si>
  <si>
    <t>количество семинаров, конференций, круглых столов, опубликованных материалов</t>
  </si>
  <si>
    <t xml:space="preserve">Проведение семинаров и круглых столов по распространению передовой практики продвижения бизнеса лесных продукций </t>
  </si>
  <si>
    <t>Проведение ознакомительных поездок и круглых столов по распространению передовой практики продвижения бизнеса лесных продукций</t>
  </si>
  <si>
    <t>Распространить информации через сайт ГАООСЛХ, СМИ и публикации</t>
  </si>
  <si>
    <t>Разместить информации о многофункциональном лесопользовании в информационную систему лесного хозяйства</t>
  </si>
  <si>
    <t>Мониторинг за реализацией Плана интегрированного  управления пиродными ресурсами на уровне лесхозов</t>
  </si>
  <si>
    <t xml:space="preserve">Внести изменения и дополнения в нормативно-правовую базу по институциональной реформе лесного хозяйства   </t>
  </si>
  <si>
    <t>ГАООСЛХ, НСК</t>
  </si>
  <si>
    <t>Задача 1. Внедрить систему эколого-экономического учета (лесные счета)</t>
  </si>
  <si>
    <t xml:space="preserve">Приведение в соответствие терминов и определений по учету природного капитала  в нормативно-правовой базе </t>
  </si>
  <si>
    <t xml:space="preserve">Разработка и утверждение показателей не включенных в систему государственного статистического наблюдения </t>
  </si>
  <si>
    <t>Разработка и утверждение Методики экономической оценки экосистемных услуг (лесных экосистем)</t>
  </si>
  <si>
    <t>НАН, ГАООСЛХ</t>
  </si>
  <si>
    <t>Проведение обучения по учету лесных ресурсов лесопользования</t>
  </si>
  <si>
    <t xml:space="preserve">Распространение  информации  по учету лесных ресурсов лесопользования (учет природного капитала) </t>
  </si>
  <si>
    <t>Разработка и утверждение Инструкции проведения учета лесных ресурсов лесопользования (учет природного капитала)</t>
  </si>
  <si>
    <t>Разработка и внедрение системы учета лесных ресурсов лесопользования (учет природного капитала)</t>
  </si>
  <si>
    <t xml:space="preserve">Создание информационной системы эколого-экономического учета (лесные счета) </t>
  </si>
  <si>
    <t>Задача 2. Создать условия для усиления экономической устойчивости лесного хозяйства</t>
  </si>
  <si>
    <t>Разработка и утверждение Инструкции по разработке Бюджетной Программы</t>
  </si>
  <si>
    <t>Приведение действующую нормативно-правововую базу в соотвествие  с Бюджетным кодексом</t>
  </si>
  <si>
    <t>Проведение обучений бухгалтеров лесного хозяйства по внедрению международного стандарта финансовой отчетности (МСФО).</t>
  </si>
  <si>
    <t>Разработка  и утверждение Методики по внедрению международного стандарта финансовой (МСФО) отчетности в систему лесного хозяйства.</t>
  </si>
  <si>
    <t>Внесение изменения/дополнения в нормативно-правовую базу по диверсификации источника финансирования лесного хозяйства</t>
  </si>
  <si>
    <t>НАН, МФ, ГАООСЛХ</t>
  </si>
  <si>
    <t xml:space="preserve">1 квартал 2020 года – 4 квартал 2021 года
</t>
  </si>
  <si>
    <t>1 квартал - 4 квартал 2019</t>
  </si>
  <si>
    <t>1 квартал 2019 - 4 квартал 2022</t>
  </si>
  <si>
    <t>1 квартал 2019 - 4 квартал 2020</t>
  </si>
  <si>
    <t>Разработка и утверждение методических пособий по экономическому планированию и прогнозированию лесного хозяйства</t>
  </si>
  <si>
    <t xml:space="preserve">НАН, ГАООСЛХ </t>
  </si>
  <si>
    <t>1 квартал 2021 года - 4 квартал 2023 года</t>
  </si>
  <si>
    <t>1 квартал 2022 года - 4 квартал 2023 года</t>
  </si>
  <si>
    <t>Проведение обучения экономистов, бухгалтеров лесного хозяйства по экономическому планированию и прогнозированию</t>
  </si>
  <si>
    <t xml:space="preserve">1 квартал - 4 квартал 2020 года </t>
  </si>
  <si>
    <t xml:space="preserve">1 квартал - 4 квартал 2021 года </t>
  </si>
  <si>
    <t>Создание информационной системы международной системы финанасовой отчетности лесного хозяйства, экономического планирования и прогнозирования</t>
  </si>
  <si>
    <t>Проведение обучения экономистов, бухгалтеров лесного хозяйства по использованию Методики расчета стоимости лесохозяйственных работ (расчетно-технологические карты)</t>
  </si>
  <si>
    <t>Разработка и утверждение Национального плана действия развития бизнеса лесных продукций</t>
  </si>
  <si>
    <t>ГАООСЛХ, Ассоциация лесо- землепользователей в Кыргызстане (по согласованию)</t>
  </si>
  <si>
    <t>1 квартал 2019 - 4 квартал 2023</t>
  </si>
  <si>
    <t>1 квартал 2019 - 4 квартал 2021</t>
  </si>
  <si>
    <t>1 квартал 2019 год - 4 квартал 2022 год</t>
  </si>
  <si>
    <t>1 квартал 2019 года - 4 квартал 2022 года</t>
  </si>
  <si>
    <t>1 квартал  2019 года - 4 квартал 2022 года</t>
  </si>
  <si>
    <t>1 квартал  - 4 квартал 2020 года</t>
  </si>
  <si>
    <t>1 квартал - 4 квартал 2019 года</t>
  </si>
  <si>
    <t>1 квартал - 4 квартал  2020 года</t>
  </si>
  <si>
    <t>1 квартал 2020 года - 4 квартал 2022 года</t>
  </si>
  <si>
    <t>1 квартал 2021 года - 4 квартал 2022 года</t>
  </si>
  <si>
    <t>1 квартал  2020 года - 4 квартал 2022 года</t>
  </si>
  <si>
    <t>1 квартал 2019 года - 4 квартал 2020 года</t>
  </si>
  <si>
    <t>Проведение сертификации системы управления лесного хозяйства</t>
  </si>
  <si>
    <t>Проведение сертификации недревесной продукции леса</t>
  </si>
  <si>
    <t xml:space="preserve">Разработка технико-экономического обоснования создания питомников по выращиванию саженцев карликовых и полукарликовых плодовых культур, облепихи </t>
  </si>
  <si>
    <t>Проведение обучения по внедрению цепочки добавленной стоимости лесных ресурсов</t>
  </si>
  <si>
    <t xml:space="preserve">Разработка и внедрение цепочки добавленной стоимости лесных ресурсов </t>
  </si>
  <si>
    <t xml:space="preserve">Анализ и оценка возможности ГЛФ  по внедрению цепочки добавленной стоимости лесных ресурсов </t>
  </si>
  <si>
    <t xml:space="preserve">Проведение обучения лесопользователей  по переработке облепихи, ягод, сосновых шишек и других лесных продукций </t>
  </si>
  <si>
    <t xml:space="preserve">Проведение обучения лесопользователей по сертификации переработанных лесных продукции согласно требованиям Технического Регламента Евразийского экономического союза (ЕАЭС). </t>
  </si>
  <si>
    <t xml:space="preserve">Разработка и публикация тематического справочника  по продвижению бизнеса лесной продукции </t>
  </si>
  <si>
    <t>Разработка Методики выращивания плодовых культур на землях ГЛФ</t>
  </si>
  <si>
    <t>1 квартал - 4 квартал 2022 года</t>
  </si>
  <si>
    <t xml:space="preserve">Проведение обучения для лесхозов и лесопользователей  по выращиванию плодовых культур  </t>
  </si>
  <si>
    <t>1 квартал 2019 года - 4 квартал 2021 года</t>
  </si>
  <si>
    <t xml:space="preserve">Проведение обучения для  лесхозов  по созданию питомников карликовых плодовых деревьев для развития интенсивных садов </t>
  </si>
  <si>
    <t xml:space="preserve">Проведение обучения для лесхозов по созданию питомников облепихи (новые виды) </t>
  </si>
  <si>
    <t>1 квартал -  4 квартал 2019 года</t>
  </si>
  <si>
    <t>1-4кварталы 2019 года</t>
  </si>
  <si>
    <t>Разработка и утверждение механизмов платежей за экосистемные услуги</t>
  </si>
  <si>
    <t>Утвержденные постановлением Правительства механизмы</t>
  </si>
  <si>
    <t>1 - 4 кварталы 2019 года</t>
  </si>
  <si>
    <t>1  - 4 кварталы 2019 года</t>
  </si>
  <si>
    <t>1   – 4 кварталы 2019 года</t>
  </si>
  <si>
    <t>Создание экономического кластера по производству и переработке фруктов, выращенных на землях ГЛФ</t>
  </si>
  <si>
    <t>разработанная технико-экономическая оценка</t>
  </si>
  <si>
    <t>Внесение изменения и дополнения в нормативно-правовую базу по вопросам   государственно-частного партнерства</t>
  </si>
  <si>
    <t>1 квартал 2020 годы - 4 квартал 2022 годы</t>
  </si>
  <si>
    <t>Разработка и утверждение механизмов государственно-частного партнерства по развитию туризма в лесных экосистемах</t>
  </si>
  <si>
    <t>Внедрение механизмов инновационного кластерного развития различных видов туризма в лесных экосистемах</t>
  </si>
  <si>
    <t>Разработка и утверждение нормы рекреационной нагрузки на лесные экосистемы</t>
  </si>
  <si>
    <t>Проведение обучения по управлению туризма в лесных экосистемах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</si>
  <si>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</si>
  <si>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</si>
  <si>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</si>
  <si>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</si>
  <si>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</si>
  <si>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</si>
  <si>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</si>
  <si>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</si>
  <si>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</si>
  <si>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</si>
  <si>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</si>
  <si>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</si>
  <si>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</si>
  <si>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</si>
  <si>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</si>
  <si>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</si>
  <si>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</si>
  <si>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</si>
  <si>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</si>
  <si>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</si>
  <si>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</si>
  <si>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</si>
  <si>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</si>
  <si>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</si>
  <si>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</si>
  <si>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</si>
  <si>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</si>
  <si>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</si>
  <si>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</si>
  <si>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</si>
  <si>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</si>
  <si>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</si>
  <si>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</si>
  <si>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</si>
  <si>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</si>
  <si>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</si>
  <si>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</si>
  <si>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</si>
  <si>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</si>
  <si>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</si>
  <si>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</si>
  <si>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</si>
  <si>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</si>
  <si>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Задача 3. Внедрить цепочку добавленной стоимости  лесных ресурсов  </t>
  </si>
  <si>
    <t xml:space="preserve">Задача 4. Обеспечить рациональное использование рекреационного  потенциала лесных экосистем </t>
  </si>
  <si>
    <t>Задача 1. Обеспечить совместное управление лесами</t>
  </si>
  <si>
    <t xml:space="preserve">Задача 3. Внедрить интегрированное управление природными ресурсами </t>
  </si>
  <si>
    <t>1-4 квартал 2019 года</t>
  </si>
  <si>
    <t>Инструкции, утвержденные приказом ГАООСЛХ</t>
  </si>
  <si>
    <t>Разработка и утверждение Инструкций по исполнению постановления Правительства КР от 10.04.2018 г. №192 "Порядок пользования и распоряжения земель ГЛФ"</t>
  </si>
  <si>
    <t>Нормы и методика, утвержденные постановлением Правительства</t>
  </si>
  <si>
    <t>Разработка и утверждение Методики платы на восстановление и охрану лесных ресурсов</t>
  </si>
  <si>
    <t>Методика, утвержденная постановлением Правительства</t>
  </si>
  <si>
    <t>Утвержденные приказом ГАООСЛХ карты-схемы, пояснительные записки к ним</t>
  </si>
  <si>
    <t>ГАООСЛХ, АЛЗК (по согласованию)</t>
  </si>
  <si>
    <t>отчеты, рекомендации</t>
  </si>
  <si>
    <t>Разработка и утверждение нормы лесопользования в лесных экосистемах и Методику платы сверхлимитного лесопользования</t>
  </si>
  <si>
    <t>Разработка и утверждение Инструкции по зонированию земель ГЛФ по видам лесопользований и для общинного ведения лесного хозяйства (ОВЛХ)</t>
  </si>
  <si>
    <t>Проведение зонирования земель ГЛФ по видам лесопользования и  для ОВЛХ</t>
  </si>
  <si>
    <t>Пополнение  информацией о лесопользований и ОВЛХ  информационную систему лесного хозяйства</t>
  </si>
  <si>
    <t>ГАООСЛХ, НАН</t>
  </si>
  <si>
    <t>1 квартал 2019 года - 4 квартал 2023 года</t>
  </si>
  <si>
    <t>Информационная система лесного хозяйства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</si>
  <si>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</si>
  <si>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</si>
  <si>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</si>
  <si>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</si>
  <si>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</si>
  <si>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</si>
  <si>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</si>
  <si>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</si>
  <si>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</si>
  <si>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</si>
  <si>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</si>
  <si>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</si>
  <si>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</si>
  <si>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Распространнение информации через сайт ГАООСЛХ, СМИ и публикации</t>
  </si>
  <si>
    <t xml:space="preserve">Проведение обучение специалистов ГУ "Кыргызлесоохотустройства", лесхозов по зонированию земель ГЛФ по видам лесопользований и для ОВЛХ </t>
  </si>
  <si>
    <t>Проведение обучения специалистов  лесхозов поисполнению постановления Правительства КР "Порядок пользования и распоряжения земель ГЛФ"</t>
  </si>
  <si>
    <t>Проведение обучения специалистов лесхозов Методике платы за лесопользования</t>
  </si>
  <si>
    <t>Проведение мониторинга лесопользования и ОВЛХ</t>
  </si>
  <si>
    <t>Проведение организации лесопользований и ОВЛХ</t>
  </si>
  <si>
    <t>База данных, картографические материалы, отчеты</t>
  </si>
  <si>
    <t xml:space="preserve">МКИТ, ГАООСЛХ </t>
  </si>
  <si>
    <t>Пополнение  информацией о развитии туризма в лесных экоситемах информационной системы лесного хозяйства</t>
  </si>
  <si>
    <t xml:space="preserve">ГАООСЛХ, МКИТ </t>
  </si>
  <si>
    <t xml:space="preserve">Разработка и вднедрение механизмов мультифункционального лесопользования </t>
  </si>
  <si>
    <t xml:space="preserve">Проведение мониторинга мультифункционального лесопользования </t>
  </si>
  <si>
    <t xml:space="preserve">1 квартал 2019 года - 4 квартал 2020 года </t>
  </si>
  <si>
    <t>база данных, отчеты, рекомендации</t>
  </si>
  <si>
    <t>Проведение обучения по механизмам мультифункционального лесопользования</t>
  </si>
  <si>
    <t>Пополнение информацией о многофункциональном лесопользовании информационную систему лесного хозяйства</t>
  </si>
  <si>
    <t>1 квартал 2020 года - 4 квартал 2023 года</t>
  </si>
  <si>
    <t>Распространение информации о многофункциональном лесопользовании через сайт ГАООСЛХ, СМИ и публикации</t>
  </si>
  <si>
    <t>62</t>
  </si>
  <si>
    <t>63</t>
  </si>
  <si>
    <t>64</t>
  </si>
  <si>
    <t>65</t>
  </si>
  <si>
    <t>Разработка и утверждение Руководства по разработке  Планов интегрированного управления природными ресурсами</t>
  </si>
  <si>
    <t xml:space="preserve">Утвержденное приказом ГАООСЛХ Руководство </t>
  </si>
  <si>
    <t>1  - 4 квартал 2019 года</t>
  </si>
  <si>
    <t xml:space="preserve">Утвержденные приказом ГАООСЛХ Планы </t>
  </si>
  <si>
    <t>Проведение обучения  по разработке Плана Интегрированного управления природными ресурсами на национальном и региональном уровнях</t>
  </si>
  <si>
    <t xml:space="preserve">Проведение информационные кампании по внедрению Интегрированного управления природными ресурсами </t>
  </si>
  <si>
    <t>66</t>
  </si>
  <si>
    <t>67</t>
  </si>
  <si>
    <t>68</t>
  </si>
  <si>
    <t>69</t>
  </si>
  <si>
    <t>70</t>
  </si>
  <si>
    <t>1 квартал 2020 года - 4 квартал 2021 года</t>
  </si>
  <si>
    <t>71</t>
  </si>
  <si>
    <t>Внесение изменения и дополнения в нормативно-правовую базу по решению спорных вопросов по использованию границ ГЛФ со смежными  землепользователями</t>
  </si>
  <si>
    <t xml:space="preserve">Пересмотр и утверждение Руководства по проведению Национальной инвентаризации лесов </t>
  </si>
  <si>
    <t>1 - 4 кварталы 2020 года</t>
  </si>
  <si>
    <t>Задача 1. Совершенствовать систему  учета лесов</t>
  </si>
  <si>
    <t>Задача 2. Усилить охрану леса от лесонарушений и пожаров</t>
  </si>
  <si>
    <t>Пересмотр и утверждение Инструкцию по разработке лесоустроительных проектов</t>
  </si>
  <si>
    <t>Пересмотр и утверждение Руководства по камеральной работе полевых данных лесоустройства</t>
  </si>
  <si>
    <t>Проведение второй Национальной инвентаризации лесов Кыргызской Республики</t>
  </si>
  <si>
    <t xml:space="preserve"> 1 квартал 2019 года - 4 квартал 2022 года</t>
  </si>
  <si>
    <t xml:space="preserve"> 1 - 4 кварталы 2023 года</t>
  </si>
  <si>
    <t>1 - 4 кварталы 2022 года</t>
  </si>
  <si>
    <t>Утвердждение результатов второй  Национальной инвентаризации лесов</t>
  </si>
  <si>
    <t>Проведение лесоустройства  на землях ГЛФ, ООПТ и в лесах, не входящих в ГЛФ и ООПТ</t>
  </si>
  <si>
    <t>Изучение спорных вопросов по использованию границ ГЛФ пилотных лесхозов</t>
  </si>
  <si>
    <t>Разработка научных рекомендаций по совершенствованию планирования лесохозяйственных мероприятий в лесоустройстве</t>
  </si>
  <si>
    <t>Разработка научных рекомендаций по совершенствованию проведения инвентаризации лесов  в лесоустройстве</t>
  </si>
  <si>
    <t xml:space="preserve">Проведение обучения по использованию Руководства по проведению Национальной инвентаризации лесов </t>
  </si>
  <si>
    <t>1-4 кварталы 2020 года</t>
  </si>
  <si>
    <t>Проведение обучения по использованию Руководства по разработке лесоустроительных проектов</t>
  </si>
  <si>
    <t>1 - 4 кварталы 2021 года</t>
  </si>
  <si>
    <t>1 - 4 кварталы 2023 года</t>
  </si>
  <si>
    <t>Пополнение  информацией Национальной инвентаризации лесов, лесоустройстве  информационную систему лесного хозяйства</t>
  </si>
  <si>
    <t>Проведение обучения по использованию Руководства по камеральной работе полевых данных лесоустройства</t>
  </si>
  <si>
    <t>Распростраение информации Национальной инвентаризации лесов через сайт ГАООСЛХ, СМИ и публикации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</si>
  <si>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</si>
  <si>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</si>
  <si>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</si>
  <si>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</si>
  <si>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</si>
  <si>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</si>
  <si>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</si>
  <si>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</si>
  <si>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</si>
  <si>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</si>
  <si>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</si>
  <si>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</si>
  <si>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</si>
  <si>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</si>
  <si>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Внесение изменения и дополнения в нормативно-правовую базу по охране леса от лесонарушений и пожара</t>
  </si>
  <si>
    <t>86</t>
  </si>
  <si>
    <t>Разработка и утверждение Инструкции по проведению ревизии обходов для охраны леса от лесонарушений</t>
  </si>
  <si>
    <t>Разработка и утверждение Правила пользования клеймами для рубки леса</t>
  </si>
  <si>
    <t>Разработка и утверждение Инструкции о порядке изъятия, учета, хранения и передачи предметов нарушения правил пользования и охраны животного и растительного мира.</t>
  </si>
  <si>
    <t>Разработка и утверждение Нормы ведения охраны леса от лесонарушений и пожаров</t>
  </si>
  <si>
    <t xml:space="preserve">Проведения мероприятий охране лесов от лесонарушений и от пожаров </t>
  </si>
  <si>
    <t>Разработка и утверждение Инструкции  по производству дел об административных правонарушениях природоохранного законодательства Кыргызской Республики</t>
  </si>
  <si>
    <t>Проведения мониторинга охраны лесов от лесонарушений</t>
  </si>
  <si>
    <t>Проведение мониторинга охраны лесов от пожаров</t>
  </si>
  <si>
    <t>Проведение обучения по мерпориятиям охраны леса от лесонарушений и пожаров</t>
  </si>
  <si>
    <t>Пополнение информацией по охране леса от лесонарушений и пожаров  информационную систему лесного хозяйства</t>
  </si>
  <si>
    <t>Распространение информации через сайт ГАООСЛХ, СМИ и публикации</t>
  </si>
  <si>
    <t>1 квартал 2019 - 4 квартал 2023 года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</si>
  <si>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</si>
  <si>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</si>
  <si>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</si>
  <si>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</si>
  <si>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</si>
  <si>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</si>
  <si>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</si>
  <si>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</si>
  <si>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</si>
  <si>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</si>
  <si>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</si>
  <si>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</si>
  <si>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Разработка и утверждение Инструкции  проведения лесопатологического мониторинга</t>
  </si>
  <si>
    <t xml:space="preserve">Проведение лесопатологического мониторинга </t>
  </si>
  <si>
    <t xml:space="preserve">Проведение мероприятий по борьбе защиты леса от вредидетей и болезней </t>
  </si>
  <si>
    <t>Разработка технологии защиты леса от вредителей и болезней в лесах Кыргызстана</t>
  </si>
  <si>
    <t xml:space="preserve">Разработка рекомендации по борьбе с вредителями и болезнями </t>
  </si>
  <si>
    <t xml:space="preserve">НАН </t>
  </si>
  <si>
    <t>Повышение потенциала специлистов лесхоза по проведению лесопатологического мониторинга</t>
  </si>
  <si>
    <t>Повышение потенциала специалистов лесхоза по проведению мероприятий по борьбе с вредителями и болезнями</t>
  </si>
  <si>
    <t>1 - 4 квартал 2020 года</t>
  </si>
  <si>
    <t>Пополнение информацией о результатах защиты леса от вредителей и болезней  информационную систему лесного хозяйства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</si>
  <si>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</si>
  <si>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</si>
  <si>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</si>
  <si>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</si>
  <si>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</si>
  <si>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</si>
  <si>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</si>
  <si>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</si>
  <si>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</si>
  <si>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</si>
  <si>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Разработка и утверждение нормы воспроизводства лесных ресурсов</t>
  </si>
  <si>
    <t>Создание лесосеменного хозяйства</t>
  </si>
  <si>
    <t>Создание  питомнического хозяйства</t>
  </si>
  <si>
    <t xml:space="preserve">Разработка и утверждение нормы лесосеменных баз и лесных питомников </t>
  </si>
  <si>
    <t>Проведение мероприятий по содействию естественному возобновлению леса</t>
  </si>
  <si>
    <t>Проведение научных исследований по проблеме таяния ледников и определения роли лесов в сдерживании этого процесса</t>
  </si>
  <si>
    <t>Проведение обучений по воспроизводству лесных ресурсов</t>
  </si>
  <si>
    <t>Проведение обучений по созданию лесосеменных баз и лесных питомников</t>
  </si>
  <si>
    <t>1 квартал 2019 года - 4 квартал 202 3 года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</si>
  <si>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</si>
  <si>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</si>
  <si>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</si>
  <si>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</si>
  <si>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</si>
  <si>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</si>
  <si>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</si>
  <si>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</si>
  <si>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</si>
  <si>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</si>
  <si>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</si>
  <si>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</si>
  <si>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Разработка и принятия проекта новой редакции Лесного Кодекса</t>
  </si>
  <si>
    <t xml:space="preserve">ГАООСЛХ </t>
  </si>
  <si>
    <t>1 квартал 2019 года - 4 квартал 2020</t>
  </si>
  <si>
    <t>1 - 4 квартал 2019 года</t>
  </si>
  <si>
    <t>Разработка и утверждение  Стартегического  документа по реформированию лесного сектора</t>
  </si>
  <si>
    <t>Проведение оптимизации  структуры управления лесного хозяйства</t>
  </si>
  <si>
    <t xml:space="preserve">Проведение функционального анализа системы лесного хозяйства </t>
  </si>
  <si>
    <t xml:space="preserve">Создание Центра по повышению потенциала руководителей и специалистов лесного хозяйства </t>
  </si>
  <si>
    <t>Разработка и утверждение учебных модулей и материалов  повышения руководителей и  специалистов лесного хозяйства</t>
  </si>
  <si>
    <t>Проведение тренингов, курсы  и повышения квалификации руководителей и работников лесного хозяйства</t>
  </si>
  <si>
    <t>Проведение информационной кампании о результатах функционального анализа</t>
  </si>
  <si>
    <t xml:space="preserve">Проведение информационной кампании о реформировании лесного хозяйства </t>
  </si>
  <si>
    <t>Разработка и внедрение механизмов межсекторального взаимодействия по управлению лесного хозяйства</t>
  </si>
  <si>
    <t xml:space="preserve"> 1 квартал 2022 года - 4 квартал 2023 года</t>
  </si>
  <si>
    <t>121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</si>
  <si>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</si>
  <si>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</si>
  <si>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</si>
  <si>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</si>
  <si>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</si>
  <si>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</si>
  <si>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</si>
  <si>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</si>
  <si>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</si>
  <si>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</si>
  <si>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</si>
  <si>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 xml:space="preserve">Разработка программы обучений, учебных модулей и публикаций  по информационной системе лесного хозяйства </t>
  </si>
  <si>
    <t xml:space="preserve">Проведение обучений  по использованию информационной системы лесного хозяйства  </t>
  </si>
  <si>
    <t xml:space="preserve">Проведение информационной кампании по информационной системе лесного хозяйства </t>
  </si>
  <si>
    <t>Разработка  программного обеспечения информационной системы лесного хозяйства</t>
  </si>
  <si>
    <t>Установка и аппробирования программных обеспечений информационной системы лесного хозяйства</t>
  </si>
  <si>
    <t xml:space="preserve">Изучение и инвентаризация существующих программных обеспечений лесоустройства </t>
  </si>
  <si>
    <t>Внедрение и использование методов  дистанционного зондирования земли в национальной инвентаризации лесов и лесоустройстве</t>
  </si>
  <si>
    <t>134</t>
  </si>
  <si>
    <t>135</t>
  </si>
  <si>
    <t>136</t>
  </si>
  <si>
    <t>137</t>
  </si>
  <si>
    <t>138</t>
  </si>
  <si>
    <t xml:space="preserve">1 - 4 кварталы 2019 года </t>
  </si>
  <si>
    <t xml:space="preserve">1 - 4 кварталы 2020 года </t>
  </si>
  <si>
    <t>4 квартал 2019 года - 4 квартал 2020 года</t>
  </si>
  <si>
    <t>Источник финансирования</t>
  </si>
  <si>
    <t>В рамках средств, предусмотренных в республиканском бюджете, донорские средства (проект ВБ)</t>
  </si>
  <si>
    <t>В рамках средств, предусмотренных в республиканском бюджете, донорские средства (проект JICA)</t>
  </si>
  <si>
    <t>В рамках средств, предусмотренных в республиканском бюджете, донорские средства (проекты ВБ, ФАО)</t>
  </si>
  <si>
    <t>В рамках средств, предусмотренных в республиканском бюджете, донорские средства (проекты GIZ, JICA, ФАО)</t>
  </si>
  <si>
    <t>В рамках средств, предусмотренных в республиканском бюджете, донорские средства (проект ФАО)</t>
  </si>
  <si>
    <t>В рамках средств, предусмотренных в республиканском бюджете, донорские средства (проекты ВБ, ФАО, GIZ)</t>
  </si>
  <si>
    <t>Внедрение экономического планирования и прогнозирования лесного хозяйства</t>
  </si>
  <si>
    <t>Проведение обучения  экономистов, бухгалтеров лесного хозяйства по разработке Бюджетной программы</t>
  </si>
  <si>
    <t>Сумма финансирования</t>
  </si>
  <si>
    <t>Проведение обучения по использованию Методики экономической оценки экосистемных услуг</t>
  </si>
  <si>
    <t>Разработка и утверждение Методики расчета стоимости лесохозяйственных работ (расчетно-технологические карты)</t>
  </si>
  <si>
    <t>бюджет закупки Мобилизации сообществ и подготовка ПИУПР</t>
  </si>
  <si>
    <t>часть бюджета закупки Мобилизации сообществ и подготовка ПИУПР</t>
  </si>
  <si>
    <t>часть бюджет закупки PR кампании</t>
  </si>
  <si>
    <t>это мероприятие  финансируется вместе с пунктами 134-139</t>
  </si>
  <si>
    <t>это мероприятие  финансируется вместе с пунктами 66-67</t>
  </si>
  <si>
    <t>это мероприятие  частично финансируется вместе с пунктами 66-67</t>
  </si>
  <si>
    <t>в рамках бюджета реализации пунктов 111-114</t>
  </si>
  <si>
    <t>Всего потребность</t>
  </si>
  <si>
    <t>Возможность</t>
  </si>
  <si>
    <t>Финансовый разрыв</t>
  </si>
  <si>
    <t>за счет республикансокго бюджета</t>
  </si>
  <si>
    <t>Всего</t>
  </si>
  <si>
    <t>ПГИ,гранты</t>
  </si>
  <si>
    <t>122</t>
  </si>
  <si>
    <t>I.ЭКОНОМИЧЕСКИЕ ПРИОРИТЕТЫ РАЗВИТИЯ ЛЕСНОГО ХОЗЯЙСТВА</t>
  </si>
  <si>
    <t>ВСЕГО по приоритетам</t>
  </si>
  <si>
    <t xml:space="preserve"> в том числе:</t>
  </si>
  <si>
    <t>ПГИ,  гранты</t>
  </si>
  <si>
    <t xml:space="preserve">Разработка и утверждение  Программы повышения потенциала руководителей и работников лесного хозяйства </t>
  </si>
  <si>
    <t>56</t>
  </si>
  <si>
    <t>Бюджет  Плана действий по развитию лесного хозяйства на период с 2019-2023 годы</t>
  </si>
  <si>
    <t>тыс.сомов</t>
  </si>
  <si>
    <t>Приложение №2</t>
  </si>
  <si>
    <t>I. Экономические приоритеты на 2019-2023 годы</t>
  </si>
  <si>
    <t>II. Социальные приоритеты на 2019-2023 годы</t>
  </si>
  <si>
    <t>IV. Реформа лесного хозяйства на 2019-2023 годы</t>
  </si>
  <si>
    <t>III. Экологические  приоритеты на 2019-2023 годы</t>
  </si>
  <si>
    <t>Изучение международных стандартов финансовой отчетности и адаптировать их для лесного хозяйства.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</si>
</sst>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$-409]#,##0"/>
    <numFmt numFmtId="165" formatCode="0.0"/>
    <numFmt numFmtId="166" formatCode="_-* #,##0.00\ _с_о_м_-;\-* #,##0.00\ _с_о_м_-;_-* &quot;-&quot;??\ _с_о_м_-;_-@_-"/>
    <numFmt numFmtId="167" formatCode="0.0%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1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7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0" fillId="0" borderId="0" xfId="0" applyFill="1"/>
    <xf numFmtId="0" fontId="5" fillId="0" borderId="0" xfId="0" applyFont="1" applyFill="1" applyAlignment="1">
      <alignment vertical="top"/>
    </xf>
    <xf numFmtId="9" fontId="2" fillId="2" borderId="1" xfId="7" applyFont="1" applyFill="1" applyBorder="1" applyAlignment="1">
      <alignment vertical="top" wrapText="1"/>
    </xf>
    <xf numFmtId="9" fontId="2" fillId="2" borderId="7" xfId="7" applyFont="1" applyFill="1" applyBorder="1" applyAlignment="1">
      <alignment vertical="top" wrapText="1"/>
    </xf>
    <xf numFmtId="49" fontId="8" fillId="2" borderId="6" xfId="0" applyNumberFormat="1" applyFont="1" applyFill="1" applyBorder="1" applyAlignment="1">
      <alignment vertical="top"/>
    </xf>
    <xf numFmtId="9" fontId="8" fillId="2" borderId="1" xfId="7" applyFont="1" applyFill="1" applyBorder="1" applyAlignment="1">
      <alignment vertical="top" wrapText="1"/>
    </xf>
    <xf numFmtId="9" fontId="2" fillId="2" borderId="1" xfId="7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43" fontId="2" fillId="0" borderId="1" xfId="1" applyFont="1" applyFill="1" applyBorder="1" applyAlignment="1">
      <alignment vertical="top" wrapText="1"/>
    </xf>
    <xf numFmtId="43" fontId="2" fillId="0" borderId="7" xfId="1" applyFont="1" applyFill="1" applyBorder="1" applyAlignment="1">
      <alignment vertical="top" wrapText="1"/>
    </xf>
    <xf numFmtId="43" fontId="2" fillId="0" borderId="9" xfId="1" applyFont="1" applyFill="1" applyBorder="1" applyAlignment="1">
      <alignment vertical="top" wrapText="1"/>
    </xf>
    <xf numFmtId="43" fontId="2" fillId="0" borderId="10" xfId="1" applyFont="1" applyFill="1" applyBorder="1" applyAlignment="1">
      <alignment vertical="top" wrapText="1"/>
    </xf>
    <xf numFmtId="0" fontId="0" fillId="2" borderId="0" xfId="0" applyFill="1"/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vertical="top" wrapText="1"/>
    </xf>
    <xf numFmtId="43" fontId="2" fillId="2" borderId="1" xfId="1" applyFont="1" applyFill="1" applyBorder="1" applyAlignment="1">
      <alignment vertical="top" wrapText="1"/>
    </xf>
    <xf numFmtId="165" fontId="2" fillId="2" borderId="9" xfId="0" applyNumberFormat="1" applyFont="1" applyFill="1" applyBorder="1" applyAlignment="1">
      <alignment vertical="top" wrapText="1"/>
    </xf>
    <xf numFmtId="49" fontId="2" fillId="2" borderId="15" xfId="0" applyNumberFormat="1" applyFont="1" applyFill="1" applyBorder="1" applyAlignment="1">
      <alignment vertical="top"/>
    </xf>
    <xf numFmtId="43" fontId="2" fillId="2" borderId="7" xfId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165" fontId="2" fillId="2" borderId="7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9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top"/>
    </xf>
    <xf numFmtId="0" fontId="8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wrapText="1"/>
    </xf>
    <xf numFmtId="165" fontId="8" fillId="2" borderId="1" xfId="0" applyNumberFormat="1" applyFont="1" applyFill="1" applyBorder="1" applyAlignment="1">
      <alignment horizontal="center" vertical="top" wrapText="1"/>
    </xf>
    <xf numFmtId="165" fontId="8" fillId="2" borderId="7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/>
    </xf>
    <xf numFmtId="9" fontId="8" fillId="2" borderId="1" xfId="7" applyFont="1" applyFill="1" applyBorder="1" applyAlignment="1">
      <alignment horizontal="center" vertical="top" wrapText="1"/>
    </xf>
    <xf numFmtId="9" fontId="2" fillId="2" borderId="1" xfId="7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left" vertical="top"/>
    </xf>
    <xf numFmtId="0" fontId="8" fillId="2" borderId="1" xfId="0" applyFont="1" applyFill="1" applyBorder="1"/>
    <xf numFmtId="3" fontId="2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/>
    </xf>
    <xf numFmtId="2" fontId="2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165" fontId="8" fillId="2" borderId="9" xfId="0" applyNumberFormat="1" applyFont="1" applyFill="1" applyBorder="1" applyAlignment="1">
      <alignment horizontal="center" vertical="top" wrapText="1"/>
    </xf>
    <xf numFmtId="165" fontId="2" fillId="2" borderId="10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top"/>
    </xf>
    <xf numFmtId="49" fontId="8" fillId="2" borderId="13" xfId="0" applyNumberFormat="1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49" fontId="8" fillId="2" borderId="14" xfId="0" applyNumberFormat="1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49" fontId="8" fillId="2" borderId="15" xfId="0" applyNumberFormat="1" applyFont="1" applyFill="1" applyBorder="1" applyAlignment="1">
      <alignment vertical="top"/>
    </xf>
    <xf numFmtId="0" fontId="8" fillId="2" borderId="1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165" fontId="11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12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7" xfId="0" applyNumberFormat="1" applyFont="1" applyFill="1" applyBorder="1" applyAlignment="1">
      <alignment vertical="center" wrapText="1"/>
    </xf>
    <xf numFmtId="43" fontId="8" fillId="2" borderId="1" xfId="1" applyFont="1" applyFill="1" applyBorder="1" applyAlignment="1">
      <alignment vertical="top" wrapText="1"/>
    </xf>
    <xf numFmtId="43" fontId="8" fillId="2" borderId="7" xfId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vertical="top"/>
    </xf>
    <xf numFmtId="49" fontId="2" fillId="2" borderId="17" xfId="0" applyNumberFormat="1" applyFont="1" applyFill="1" applyBorder="1" applyAlignment="1">
      <alignment vertical="top" wrapText="1"/>
    </xf>
    <xf numFmtId="165" fontId="8" fillId="2" borderId="7" xfId="0" applyNumberFormat="1" applyFont="1" applyFill="1" applyBorder="1" applyAlignment="1">
      <alignment vertical="top" wrapText="1"/>
    </xf>
    <xf numFmtId="49" fontId="2" fillId="2" borderId="15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0" fontId="8" fillId="2" borderId="6" xfId="0" applyFont="1" applyFill="1" applyBorder="1" applyAlignment="1">
      <alignment wrapText="1"/>
    </xf>
    <xf numFmtId="165" fontId="8" fillId="2" borderId="9" xfId="0" applyNumberFormat="1" applyFont="1" applyFill="1" applyBorder="1" applyAlignment="1">
      <alignment vertical="top" wrapText="1"/>
    </xf>
    <xf numFmtId="165" fontId="2" fillId="2" borderId="10" xfId="0" applyNumberFormat="1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49" fontId="8" fillId="0" borderId="3" xfId="0" applyNumberFormat="1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43" fontId="11" fillId="0" borderId="1" xfId="1" applyFont="1" applyFill="1" applyBorder="1" applyAlignment="1">
      <alignment vertical="center" wrapText="1"/>
    </xf>
    <xf numFmtId="43" fontId="9" fillId="0" borderId="1" xfId="1" applyFont="1" applyFill="1" applyBorder="1" applyAlignment="1">
      <alignment vertical="center" wrapText="1"/>
    </xf>
    <xf numFmtId="43" fontId="9" fillId="0" borderId="7" xfId="1" applyFont="1" applyFill="1" applyBorder="1" applyAlignment="1">
      <alignment vertical="center" wrapText="1"/>
    </xf>
    <xf numFmtId="43" fontId="8" fillId="0" borderId="1" xfId="1" applyFont="1" applyFill="1" applyBorder="1" applyAlignment="1">
      <alignment vertical="top" wrapText="1"/>
    </xf>
    <xf numFmtId="167" fontId="8" fillId="0" borderId="1" xfId="1" applyNumberFormat="1" applyFont="1" applyFill="1" applyBorder="1" applyAlignment="1">
      <alignment vertical="top" wrapText="1"/>
    </xf>
    <xf numFmtId="167" fontId="8" fillId="0" borderId="1" xfId="7" applyNumberFormat="1" applyFont="1" applyFill="1" applyBorder="1" applyAlignment="1">
      <alignment vertical="top" wrapText="1"/>
    </xf>
    <xf numFmtId="9" fontId="2" fillId="0" borderId="1" xfId="7" applyFont="1" applyFill="1" applyBorder="1" applyAlignment="1">
      <alignment vertical="top" wrapText="1"/>
    </xf>
    <xf numFmtId="43" fontId="8" fillId="0" borderId="7" xfId="1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vertical="top"/>
    </xf>
    <xf numFmtId="49" fontId="2" fillId="0" borderId="8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43" fontId="8" fillId="0" borderId="9" xfId="1" applyFont="1" applyFill="1" applyBorder="1" applyAlignment="1">
      <alignment vertical="top" wrapText="1"/>
    </xf>
  </cellXfs>
  <cellStyles count="8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Процентный" xfId="7" builtinId="5"/>
    <cellStyle name="Финансовый" xfId="1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87;&#1086;%20&#1053;&#1055;&#1044;%20_&#1051;&#1077;&#1089;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87;&#1086;%20&#1053;&#1055;&#1044;%20_&#1051;&#1077;&#1089;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87;&#1086;%20&#1053;&#1055;&#1044;%20_&#1051;&#1077;&#1089;_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&#1099;%20&#1087;&#1086;%20&#1053;&#1055;&#1044;%20_&#1051;&#1077;&#1089;_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 "/>
      <sheetName val="Приоритет I"/>
      <sheetName val="задача 1"/>
      <sheetName val="Задача 2"/>
      <sheetName val="Задача 3"/>
      <sheetName val="Задача 4"/>
      <sheetName val="пример расчета"/>
      <sheetName val="Найм экпертов"/>
      <sheetName val="Семинар"/>
      <sheetName val="Тренинг"/>
      <sheetName val="Инф.компания"/>
      <sheetName val="Приобрт.оборудования"/>
      <sheetName val="полевое исследование"/>
    </sheetNames>
    <sheetDataSet>
      <sheetData sheetId="0"/>
      <sheetData sheetId="1">
        <row r="18">
          <cell r="J18">
            <v>103.4427</v>
          </cell>
          <cell r="K18">
            <v>186</v>
          </cell>
          <cell r="M18">
            <v>103.4427</v>
          </cell>
          <cell r="N18">
            <v>0</v>
          </cell>
        </row>
        <row r="19">
          <cell r="J19">
            <v>103.4427</v>
          </cell>
          <cell r="K19">
            <v>186</v>
          </cell>
          <cell r="M19">
            <v>103.4427</v>
          </cell>
          <cell r="N19">
            <v>0</v>
          </cell>
        </row>
        <row r="20">
          <cell r="J20">
            <v>103.4427</v>
          </cell>
          <cell r="K20">
            <v>0</v>
          </cell>
          <cell r="M20">
            <v>103.4427</v>
          </cell>
          <cell r="N20">
            <v>0</v>
          </cell>
        </row>
        <row r="21">
          <cell r="J21">
            <v>103.4427</v>
          </cell>
          <cell r="K21">
            <v>0</v>
          </cell>
          <cell r="M21">
            <v>103.4427</v>
          </cell>
          <cell r="N21">
            <v>0</v>
          </cell>
        </row>
        <row r="22">
          <cell r="J22">
            <v>0</v>
          </cell>
          <cell r="K22">
            <v>0</v>
          </cell>
        </row>
        <row r="24"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J25">
            <v>1242.8876000000002</v>
          </cell>
          <cell r="K25">
            <v>6146.4</v>
          </cell>
          <cell r="M25">
            <v>1242.8876000000002</v>
          </cell>
          <cell r="N25">
            <v>0</v>
          </cell>
        </row>
        <row r="26"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30">
          <cell r="J30">
            <v>210.661</v>
          </cell>
          <cell r="K30">
            <v>1356</v>
          </cell>
          <cell r="M30">
            <v>210.661</v>
          </cell>
          <cell r="N30">
            <v>1356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1263.799</v>
          </cell>
          <cell r="K37">
            <v>1364</v>
          </cell>
          <cell r="M37">
            <v>1263.799</v>
          </cell>
          <cell r="N37">
            <v>1364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2">
          <cell r="J42">
            <v>666.66750000000002</v>
          </cell>
          <cell r="K42">
            <v>372</v>
          </cell>
          <cell r="M42">
            <v>666.66750000000002</v>
          </cell>
          <cell r="N42">
            <v>0</v>
          </cell>
        </row>
        <row r="43">
          <cell r="J43">
            <v>666.66750000000002</v>
          </cell>
          <cell r="K43">
            <v>372</v>
          </cell>
          <cell r="M43">
            <v>666.66750000000002</v>
          </cell>
          <cell r="N43">
            <v>0</v>
          </cell>
        </row>
        <row r="44">
          <cell r="J44">
            <v>666.66750000000002</v>
          </cell>
          <cell r="K44">
            <v>0</v>
          </cell>
          <cell r="M44">
            <v>666.66750000000002</v>
          </cell>
          <cell r="N44">
            <v>0</v>
          </cell>
        </row>
        <row r="45">
          <cell r="J45">
            <v>666.66750000000002</v>
          </cell>
          <cell r="K45">
            <v>0</v>
          </cell>
          <cell r="M45">
            <v>666.66750000000002</v>
          </cell>
          <cell r="N45">
            <v>0</v>
          </cell>
        </row>
        <row r="48">
          <cell r="J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J49">
            <v>53.314333333333344</v>
          </cell>
          <cell r="K49">
            <v>1960.777</v>
          </cell>
          <cell r="M49">
            <v>53.314333333333344</v>
          </cell>
          <cell r="N49">
            <v>0</v>
          </cell>
        </row>
        <row r="50">
          <cell r="J50">
            <v>53.314333333333344</v>
          </cell>
          <cell r="K50">
            <v>1960.777</v>
          </cell>
          <cell r="M50">
            <v>53.314333333333344</v>
          </cell>
          <cell r="N50">
            <v>0</v>
          </cell>
        </row>
        <row r="51">
          <cell r="J51">
            <v>53.314333333333344</v>
          </cell>
          <cell r="K51">
            <v>1960.777</v>
          </cell>
          <cell r="M51">
            <v>53.314333333333344</v>
          </cell>
          <cell r="N51">
            <v>0</v>
          </cell>
        </row>
        <row r="54">
          <cell r="J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J55">
            <v>0</v>
          </cell>
          <cell r="K55">
            <v>0</v>
          </cell>
          <cell r="M55">
            <v>0</v>
          </cell>
          <cell r="N55">
            <v>0</v>
          </cell>
        </row>
        <row r="56">
          <cell r="J56">
            <v>87.988</v>
          </cell>
          <cell r="K56">
            <v>2976.0520000000001</v>
          </cell>
          <cell r="M56">
            <v>87.988</v>
          </cell>
          <cell r="N56">
            <v>0</v>
          </cell>
        </row>
        <row r="57">
          <cell r="J57">
            <v>87.988</v>
          </cell>
          <cell r="K57">
            <v>2976.0520000000001</v>
          </cell>
          <cell r="M57">
            <v>87.988</v>
          </cell>
          <cell r="N57">
            <v>0</v>
          </cell>
        </row>
        <row r="60"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J61">
            <v>0</v>
          </cell>
          <cell r="K61">
            <v>770.4666666666667</v>
          </cell>
          <cell r="M61">
            <v>0</v>
          </cell>
          <cell r="N61">
            <v>690</v>
          </cell>
        </row>
        <row r="62">
          <cell r="J62">
            <v>0</v>
          </cell>
          <cell r="K62">
            <v>770.4666666666667</v>
          </cell>
          <cell r="M62">
            <v>0</v>
          </cell>
          <cell r="N62">
            <v>0</v>
          </cell>
        </row>
        <row r="63">
          <cell r="J63">
            <v>0</v>
          </cell>
          <cell r="K63">
            <v>770.4666666666667</v>
          </cell>
          <cell r="M63">
            <v>0</v>
          </cell>
          <cell r="N63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29.278400000000005</v>
          </cell>
          <cell r="M67">
            <v>29.278400000000005</v>
          </cell>
          <cell r="N67">
            <v>0</v>
          </cell>
        </row>
        <row r="68">
          <cell r="J68">
            <v>29.278400000000005</v>
          </cell>
          <cell r="K68">
            <v>0</v>
          </cell>
          <cell r="M68">
            <v>29.278400000000005</v>
          </cell>
          <cell r="N68">
            <v>0</v>
          </cell>
        </row>
        <row r="69">
          <cell r="J69">
            <v>29.278400000000005</v>
          </cell>
          <cell r="K69">
            <v>682.5</v>
          </cell>
          <cell r="M69">
            <v>29.278400000000005</v>
          </cell>
          <cell r="N69">
            <v>0</v>
          </cell>
        </row>
        <row r="78">
          <cell r="J78">
            <v>125.8314</v>
          </cell>
          <cell r="K78">
            <v>93</v>
          </cell>
          <cell r="M78">
            <v>125.8314</v>
          </cell>
          <cell r="N78">
            <v>0</v>
          </cell>
        </row>
        <row r="79">
          <cell r="J79">
            <v>125.8314</v>
          </cell>
          <cell r="K79">
            <v>0</v>
          </cell>
          <cell r="M79">
            <v>125.8314</v>
          </cell>
          <cell r="N79">
            <v>0</v>
          </cell>
        </row>
        <row r="80">
          <cell r="J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J81">
            <v>0</v>
          </cell>
          <cell r="K81">
            <v>0</v>
          </cell>
          <cell r="M81">
            <v>0</v>
          </cell>
          <cell r="N81">
            <v>0</v>
          </cell>
        </row>
        <row r="84">
          <cell r="J84">
            <v>15.8324</v>
          </cell>
          <cell r="K84">
            <v>62</v>
          </cell>
          <cell r="M84">
            <v>15.8324</v>
          </cell>
          <cell r="N84">
            <v>0</v>
          </cell>
        </row>
        <row r="85">
          <cell r="J85">
            <v>15.8324</v>
          </cell>
          <cell r="K85">
            <v>62</v>
          </cell>
          <cell r="M85">
            <v>15.8324</v>
          </cell>
          <cell r="N85">
            <v>0</v>
          </cell>
        </row>
        <row r="86">
          <cell r="J86">
            <v>15.8324</v>
          </cell>
          <cell r="K86">
            <v>0</v>
          </cell>
          <cell r="M86">
            <v>15.8324</v>
          </cell>
          <cell r="N86">
            <v>0</v>
          </cell>
        </row>
        <row r="87">
          <cell r="J87">
            <v>0</v>
          </cell>
          <cell r="K87">
            <v>0</v>
          </cell>
          <cell r="M87">
            <v>0</v>
          </cell>
          <cell r="N87">
            <v>0</v>
          </cell>
        </row>
        <row r="90">
          <cell r="J90">
            <v>45.105599999999995</v>
          </cell>
          <cell r="K90">
            <v>372</v>
          </cell>
          <cell r="M90">
            <v>45.105599999999995</v>
          </cell>
          <cell r="N90">
            <v>372</v>
          </cell>
        </row>
        <row r="91">
          <cell r="J91">
            <v>0</v>
          </cell>
          <cell r="K91">
            <v>0</v>
          </cell>
          <cell r="M91">
            <v>0</v>
          </cell>
          <cell r="N91">
            <v>0</v>
          </cell>
        </row>
        <row r="92"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6">
          <cell r="J96">
            <v>113.88800000000001</v>
          </cell>
          <cell r="K96">
            <v>744</v>
          </cell>
          <cell r="M96">
            <v>113.88800000000001</v>
          </cell>
          <cell r="N96">
            <v>0</v>
          </cell>
        </row>
        <row r="97">
          <cell r="J97">
            <v>0</v>
          </cell>
          <cell r="K97">
            <v>0</v>
          </cell>
          <cell r="M97">
            <v>0</v>
          </cell>
          <cell r="N97">
            <v>0</v>
          </cell>
        </row>
        <row r="98">
          <cell r="J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J99">
            <v>0</v>
          </cell>
          <cell r="K99">
            <v>0</v>
          </cell>
          <cell r="M99">
            <v>0</v>
          </cell>
          <cell r="N99">
            <v>0</v>
          </cell>
        </row>
        <row r="102">
          <cell r="J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J103">
            <v>243.27300000000002</v>
          </cell>
          <cell r="K103">
            <v>669.6</v>
          </cell>
          <cell r="M103">
            <v>243.27300000000002</v>
          </cell>
          <cell r="N103">
            <v>0</v>
          </cell>
        </row>
        <row r="104">
          <cell r="J104">
            <v>243.27300000000002</v>
          </cell>
          <cell r="K104">
            <v>669.6</v>
          </cell>
          <cell r="M104">
            <v>243.27300000000002</v>
          </cell>
          <cell r="N104">
            <v>0</v>
          </cell>
        </row>
        <row r="105"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8">
          <cell r="J108">
            <v>1576.146</v>
          </cell>
          <cell r="K108">
            <v>6053.4</v>
          </cell>
          <cell r="M108">
            <v>1576.146</v>
          </cell>
          <cell r="N108">
            <v>6053.4</v>
          </cell>
        </row>
        <row r="109"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J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J111">
            <v>0</v>
          </cell>
          <cell r="K111">
            <v>0</v>
          </cell>
          <cell r="M111">
            <v>0</v>
          </cell>
          <cell r="N111">
            <v>0</v>
          </cell>
        </row>
        <row r="114">
          <cell r="J114">
            <v>243.27300000000002</v>
          </cell>
          <cell r="K114">
            <v>669.6</v>
          </cell>
          <cell r="M114">
            <v>243.27300000000002</v>
          </cell>
          <cell r="N114">
            <v>0</v>
          </cell>
        </row>
        <row r="115">
          <cell r="J115">
            <v>243.27300000000002</v>
          </cell>
          <cell r="K115">
            <v>669.6</v>
          </cell>
          <cell r="M115">
            <v>243.27300000000002</v>
          </cell>
          <cell r="N115">
            <v>0</v>
          </cell>
        </row>
        <row r="116"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J117">
            <v>0</v>
          </cell>
          <cell r="K117">
            <v>0</v>
          </cell>
          <cell r="M117">
            <v>0</v>
          </cell>
          <cell r="N117">
            <v>0</v>
          </cell>
        </row>
        <row r="120">
          <cell r="J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J121">
            <v>0</v>
          </cell>
          <cell r="K121">
            <v>0</v>
          </cell>
          <cell r="M121">
            <v>0</v>
          </cell>
          <cell r="N121">
            <v>0</v>
          </cell>
        </row>
        <row r="122">
          <cell r="J122">
            <v>525.38199999999995</v>
          </cell>
          <cell r="K122">
            <v>2017.8</v>
          </cell>
          <cell r="M122">
            <v>525.38199999999995</v>
          </cell>
          <cell r="N122">
            <v>0</v>
          </cell>
        </row>
        <row r="123">
          <cell r="J123">
            <v>525.38199999999995</v>
          </cell>
          <cell r="K123">
            <v>2017.8</v>
          </cell>
          <cell r="M123">
            <v>525.38199999999995</v>
          </cell>
          <cell r="N123">
            <v>0</v>
          </cell>
        </row>
        <row r="126">
          <cell r="J126">
            <v>0</v>
          </cell>
          <cell r="K126">
            <v>0</v>
          </cell>
          <cell r="M126">
            <v>0</v>
          </cell>
          <cell r="N126">
            <v>0</v>
          </cell>
        </row>
        <row r="127">
          <cell r="J127">
            <v>0</v>
          </cell>
          <cell r="K127">
            <v>0</v>
          </cell>
          <cell r="M127">
            <v>0</v>
          </cell>
          <cell r="N127">
            <v>0</v>
          </cell>
        </row>
        <row r="128">
          <cell r="J128">
            <v>109.31066666666669</v>
          </cell>
          <cell r="K128">
            <v>915.83066666666662</v>
          </cell>
          <cell r="M128">
            <v>109.31066666666669</v>
          </cell>
          <cell r="N128">
            <v>0</v>
          </cell>
        </row>
        <row r="129">
          <cell r="J129">
            <v>109.31066666666669</v>
          </cell>
          <cell r="K129">
            <v>915.83066666666662</v>
          </cell>
          <cell r="M129">
            <v>109.31066666666669</v>
          </cell>
          <cell r="N129">
            <v>0</v>
          </cell>
        </row>
        <row r="132">
          <cell r="J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J133">
            <v>0</v>
          </cell>
          <cell r="K133">
            <v>0</v>
          </cell>
          <cell r="M133">
            <v>0</v>
          </cell>
          <cell r="N133">
            <v>0</v>
          </cell>
        </row>
        <row r="134">
          <cell r="J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J135">
            <v>106.45566666666669</v>
          </cell>
          <cell r="K135">
            <v>346.23199999999997</v>
          </cell>
          <cell r="M135">
            <v>106.45566666666669</v>
          </cell>
          <cell r="N135">
            <v>0</v>
          </cell>
        </row>
        <row r="138">
          <cell r="J138">
            <v>0</v>
          </cell>
          <cell r="K138">
            <v>0</v>
          </cell>
          <cell r="M138">
            <v>0</v>
          </cell>
          <cell r="N138">
            <v>0</v>
          </cell>
        </row>
        <row r="139">
          <cell r="J139">
            <v>120.087</v>
          </cell>
          <cell r="K139">
            <v>11108.779999999999</v>
          </cell>
          <cell r="M139">
            <v>120.087</v>
          </cell>
          <cell r="N139">
            <v>11108.779999999999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4"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12.008700000000001</v>
          </cell>
          <cell r="K146">
            <v>429.19799999999998</v>
          </cell>
          <cell r="M146">
            <v>12.008700000000001</v>
          </cell>
          <cell r="N146">
            <v>0</v>
          </cell>
        </row>
        <row r="147">
          <cell r="J147">
            <v>0</v>
          </cell>
          <cell r="K147">
            <v>0</v>
          </cell>
          <cell r="M147">
            <v>0</v>
          </cell>
          <cell r="N147">
            <v>0</v>
          </cell>
        </row>
        <row r="150">
          <cell r="J150">
            <v>0</v>
          </cell>
          <cell r="K150">
            <v>0</v>
          </cell>
          <cell r="M150">
            <v>0</v>
          </cell>
          <cell r="N150">
            <v>0</v>
          </cell>
        </row>
        <row r="151">
          <cell r="J151">
            <v>0</v>
          </cell>
          <cell r="K151">
            <v>0</v>
          </cell>
          <cell r="M151">
            <v>0</v>
          </cell>
          <cell r="N151">
            <v>0</v>
          </cell>
        </row>
        <row r="152">
          <cell r="J152">
            <v>0</v>
          </cell>
          <cell r="K152">
            <v>0</v>
          </cell>
          <cell r="M152">
            <v>0</v>
          </cell>
          <cell r="N152">
            <v>0</v>
          </cell>
        </row>
        <row r="153">
          <cell r="J153">
            <v>51.695</v>
          </cell>
          <cell r="K153">
            <v>0</v>
          </cell>
          <cell r="M153">
            <v>51.695</v>
          </cell>
          <cell r="N153">
            <v>0</v>
          </cell>
        </row>
        <row r="162">
          <cell r="J162">
            <v>78.645375000000001</v>
          </cell>
          <cell r="K162">
            <v>232.5</v>
          </cell>
          <cell r="M162">
            <v>78.645375000000001</v>
          </cell>
          <cell r="N162">
            <v>0</v>
          </cell>
        </row>
        <row r="163">
          <cell r="J163">
            <v>78.645375000000001</v>
          </cell>
          <cell r="K163">
            <v>232.5</v>
          </cell>
          <cell r="M163">
            <v>78.645375000000001</v>
          </cell>
          <cell r="N163">
            <v>0</v>
          </cell>
        </row>
        <row r="164">
          <cell r="J164">
            <v>78.645375000000001</v>
          </cell>
          <cell r="K164">
            <v>0</v>
          </cell>
          <cell r="M164">
            <v>78.645375000000001</v>
          </cell>
          <cell r="N164">
            <v>0</v>
          </cell>
        </row>
        <row r="165">
          <cell r="J165">
            <v>78.645375000000001</v>
          </cell>
          <cell r="K165">
            <v>0</v>
          </cell>
          <cell r="M165">
            <v>78.645375000000001</v>
          </cell>
          <cell r="N165">
            <v>0</v>
          </cell>
        </row>
        <row r="168">
          <cell r="J168">
            <v>114.91075000000001</v>
          </cell>
          <cell r="K168">
            <v>334</v>
          </cell>
          <cell r="M168">
            <v>114.91075000000001</v>
          </cell>
          <cell r="N168">
            <v>0</v>
          </cell>
        </row>
        <row r="169">
          <cell r="J169">
            <v>114.91075000000001</v>
          </cell>
          <cell r="K169">
            <v>334</v>
          </cell>
          <cell r="M169">
            <v>114.91075000000001</v>
          </cell>
          <cell r="N169">
            <v>0</v>
          </cell>
        </row>
        <row r="170">
          <cell r="J170">
            <v>114.91075000000001</v>
          </cell>
          <cell r="K170">
            <v>0</v>
          </cell>
          <cell r="M170">
            <v>114.91075000000001</v>
          </cell>
          <cell r="N170">
            <v>0</v>
          </cell>
        </row>
        <row r="171">
          <cell r="J171">
            <v>114.91075000000001</v>
          </cell>
          <cell r="K171">
            <v>0</v>
          </cell>
          <cell r="M171">
            <v>114.91075000000001</v>
          </cell>
          <cell r="N171">
            <v>0</v>
          </cell>
        </row>
        <row r="174">
          <cell r="J174">
            <v>202.53080000000003</v>
          </cell>
          <cell r="K174">
            <v>388</v>
          </cell>
          <cell r="M174">
            <v>202.53080000000003</v>
          </cell>
          <cell r="N174">
            <v>0</v>
          </cell>
        </row>
        <row r="175">
          <cell r="J175">
            <v>202.53080000000003</v>
          </cell>
          <cell r="K175">
            <v>388</v>
          </cell>
          <cell r="M175">
            <v>202.53080000000003</v>
          </cell>
          <cell r="N175">
            <v>0</v>
          </cell>
        </row>
        <row r="176">
          <cell r="J176">
            <v>202.53080000000003</v>
          </cell>
          <cell r="K176">
            <v>388</v>
          </cell>
          <cell r="M176">
            <v>202.53080000000003</v>
          </cell>
          <cell r="N176">
            <v>0</v>
          </cell>
        </row>
        <row r="177">
          <cell r="J177">
            <v>202.53080000000003</v>
          </cell>
          <cell r="K177">
            <v>0</v>
          </cell>
          <cell r="M177">
            <v>202.53080000000003</v>
          </cell>
          <cell r="N177">
            <v>0</v>
          </cell>
        </row>
        <row r="180">
          <cell r="J180">
            <v>1012.6540000000001</v>
          </cell>
          <cell r="K180">
            <v>1308</v>
          </cell>
          <cell r="M180">
            <v>1012.6540000000001</v>
          </cell>
          <cell r="N180">
            <v>400</v>
          </cell>
        </row>
        <row r="181">
          <cell r="J181">
            <v>0</v>
          </cell>
          <cell r="K181">
            <v>0</v>
          </cell>
          <cell r="M181">
            <v>0</v>
          </cell>
          <cell r="N181">
            <v>0</v>
          </cell>
        </row>
        <row r="182">
          <cell r="J182">
            <v>0</v>
          </cell>
          <cell r="K182">
            <v>0</v>
          </cell>
          <cell r="M182">
            <v>0</v>
          </cell>
          <cell r="N182">
            <v>0</v>
          </cell>
        </row>
        <row r="183">
          <cell r="J183">
            <v>0</v>
          </cell>
          <cell r="K183">
            <v>0</v>
          </cell>
          <cell r="M183">
            <v>0</v>
          </cell>
          <cell r="N183">
            <v>0</v>
          </cell>
        </row>
        <row r="186">
          <cell r="J186">
            <v>228.88600000000005</v>
          </cell>
          <cell r="K186">
            <v>8496</v>
          </cell>
          <cell r="M186">
            <v>228.88600000000005</v>
          </cell>
          <cell r="N186">
            <v>4000</v>
          </cell>
        </row>
        <row r="187">
          <cell r="J187">
            <v>228.88600000000005</v>
          </cell>
          <cell r="K187">
            <v>0</v>
          </cell>
          <cell r="M187">
            <v>228.88600000000005</v>
          </cell>
          <cell r="N187">
            <v>0</v>
          </cell>
        </row>
        <row r="188">
          <cell r="J188">
            <v>228.88600000000005</v>
          </cell>
          <cell r="K188">
            <v>0</v>
          </cell>
          <cell r="M188">
            <v>228.88600000000005</v>
          </cell>
          <cell r="N188">
            <v>0</v>
          </cell>
        </row>
        <row r="189">
          <cell r="J189">
            <v>0</v>
          </cell>
          <cell r="K189">
            <v>0</v>
          </cell>
          <cell r="M189">
            <v>0</v>
          </cell>
          <cell r="N189">
            <v>0</v>
          </cell>
        </row>
        <row r="192">
          <cell r="J192">
            <v>0</v>
          </cell>
          <cell r="K192">
            <v>0</v>
          </cell>
          <cell r="M192">
            <v>0</v>
          </cell>
          <cell r="N192">
            <v>0</v>
          </cell>
        </row>
        <row r="193">
          <cell r="J193">
            <v>0</v>
          </cell>
          <cell r="K193">
            <v>0</v>
          </cell>
          <cell r="M193">
            <v>0</v>
          </cell>
          <cell r="N193">
            <v>0</v>
          </cell>
        </row>
        <row r="194">
          <cell r="J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J195">
            <v>0</v>
          </cell>
          <cell r="K195">
            <v>0</v>
          </cell>
          <cell r="M195">
            <v>0</v>
          </cell>
          <cell r="N195">
            <v>0</v>
          </cell>
        </row>
        <row r="198">
          <cell r="J198">
            <v>40.354500000000002</v>
          </cell>
          <cell r="K198">
            <v>186</v>
          </cell>
          <cell r="M198">
            <v>40.354500000000002</v>
          </cell>
          <cell r="N198">
            <v>0</v>
          </cell>
        </row>
        <row r="199">
          <cell r="J199">
            <v>40.354500000000002</v>
          </cell>
          <cell r="K199">
            <v>0</v>
          </cell>
          <cell r="M199">
            <v>40.354500000000002</v>
          </cell>
          <cell r="N199">
            <v>0</v>
          </cell>
        </row>
        <row r="200">
          <cell r="J200">
            <v>40.354500000000002</v>
          </cell>
          <cell r="K200">
            <v>0</v>
          </cell>
          <cell r="M200">
            <v>40.354500000000002</v>
          </cell>
          <cell r="N200">
            <v>0</v>
          </cell>
        </row>
        <row r="201">
          <cell r="J201">
            <v>40.354500000000002</v>
          </cell>
          <cell r="K201">
            <v>0</v>
          </cell>
          <cell r="M201">
            <v>40.354500000000002</v>
          </cell>
          <cell r="N201">
            <v>0</v>
          </cell>
        </row>
        <row r="204">
          <cell r="J204">
            <v>40.354500000000002</v>
          </cell>
          <cell r="K204">
            <v>186</v>
          </cell>
          <cell r="M204">
            <v>40.354500000000002</v>
          </cell>
          <cell r="N204">
            <v>0</v>
          </cell>
        </row>
        <row r="205">
          <cell r="J205">
            <v>40.354500000000002</v>
          </cell>
          <cell r="K205">
            <v>0</v>
          </cell>
          <cell r="M205">
            <v>40.354500000000002</v>
          </cell>
          <cell r="N205">
            <v>0</v>
          </cell>
        </row>
        <row r="206">
          <cell r="J206">
            <v>40.354500000000002</v>
          </cell>
          <cell r="K206">
            <v>0</v>
          </cell>
          <cell r="M206">
            <v>40.354500000000002</v>
          </cell>
          <cell r="N206">
            <v>0</v>
          </cell>
        </row>
        <row r="207">
          <cell r="J207">
            <v>40.354500000000002</v>
          </cell>
          <cell r="K207">
            <v>0</v>
          </cell>
          <cell r="M207">
            <v>40.354500000000002</v>
          </cell>
          <cell r="N207">
            <v>0</v>
          </cell>
        </row>
        <row r="210">
          <cell r="J210">
            <v>577.30200000000002</v>
          </cell>
          <cell r="K210">
            <v>6890.4</v>
          </cell>
          <cell r="M210">
            <v>577.30200000000002</v>
          </cell>
          <cell r="N210">
            <v>0</v>
          </cell>
        </row>
        <row r="211">
          <cell r="J211">
            <v>577.30200000000002</v>
          </cell>
          <cell r="K211">
            <v>0</v>
          </cell>
          <cell r="M211">
            <v>577.30200000000002</v>
          </cell>
          <cell r="N211">
            <v>0</v>
          </cell>
        </row>
        <row r="212">
          <cell r="J212">
            <v>577.30200000000002</v>
          </cell>
          <cell r="K212">
            <v>0</v>
          </cell>
          <cell r="M212">
            <v>577.30200000000002</v>
          </cell>
          <cell r="N212">
            <v>0</v>
          </cell>
        </row>
        <row r="213">
          <cell r="J213">
            <v>577.30200000000002</v>
          </cell>
          <cell r="K213">
            <v>0</v>
          </cell>
          <cell r="M213">
            <v>577.30200000000002</v>
          </cell>
          <cell r="N213">
            <v>0</v>
          </cell>
        </row>
        <row r="216">
          <cell r="J216">
            <v>0</v>
          </cell>
          <cell r="K216">
            <v>0</v>
          </cell>
          <cell r="M216">
            <v>0</v>
          </cell>
          <cell r="N216">
            <v>0</v>
          </cell>
        </row>
        <row r="217">
          <cell r="J217">
            <v>0</v>
          </cell>
          <cell r="K217">
            <v>0</v>
          </cell>
          <cell r="M217">
            <v>0</v>
          </cell>
          <cell r="N217">
            <v>0</v>
          </cell>
        </row>
        <row r="218">
          <cell r="J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J219">
            <v>277.83800000000002</v>
          </cell>
          <cell r="K219">
            <v>372</v>
          </cell>
          <cell r="M219">
            <v>277.83800000000002</v>
          </cell>
          <cell r="N219">
            <v>0</v>
          </cell>
        </row>
        <row r="222">
          <cell r="J222">
            <v>34.12916666666667</v>
          </cell>
          <cell r="K222">
            <v>1390.8895000000002</v>
          </cell>
          <cell r="M222">
            <v>34.12916666666667</v>
          </cell>
          <cell r="N222">
            <v>1390.8895000000002</v>
          </cell>
        </row>
        <row r="223">
          <cell r="J223">
            <v>34.12916666666667</v>
          </cell>
          <cell r="K223">
            <v>1390.8895000000002</v>
          </cell>
          <cell r="M223">
            <v>34.12916666666667</v>
          </cell>
          <cell r="N223">
            <v>1390.8895000000002</v>
          </cell>
        </row>
        <row r="224">
          <cell r="J224">
            <v>34.12916666666667</v>
          </cell>
          <cell r="K224">
            <v>1390.8895000000002</v>
          </cell>
          <cell r="M224">
            <v>34.12916666666667</v>
          </cell>
          <cell r="N224">
            <v>1390.8895000000002</v>
          </cell>
        </row>
        <row r="225">
          <cell r="J225">
            <v>0</v>
          </cell>
          <cell r="K225">
            <v>0</v>
          </cell>
          <cell r="M225">
            <v>0</v>
          </cell>
          <cell r="N225">
            <v>0</v>
          </cell>
        </row>
        <row r="228">
          <cell r="J228">
            <v>756.85950000000003</v>
          </cell>
          <cell r="K228">
            <v>4615.1385000000009</v>
          </cell>
          <cell r="M228">
            <v>756.85950000000003</v>
          </cell>
          <cell r="N228">
            <v>0</v>
          </cell>
        </row>
        <row r="229">
          <cell r="J229">
            <v>0</v>
          </cell>
          <cell r="K229">
            <v>0</v>
          </cell>
          <cell r="M229">
            <v>0</v>
          </cell>
          <cell r="N229">
            <v>0</v>
          </cell>
        </row>
        <row r="230">
          <cell r="J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J231">
            <v>0</v>
          </cell>
          <cell r="K231">
            <v>0</v>
          </cell>
          <cell r="M231">
            <v>0</v>
          </cell>
          <cell r="N231">
            <v>0</v>
          </cell>
        </row>
        <row r="234">
          <cell r="J234">
            <v>404.45150000000001</v>
          </cell>
          <cell r="K234">
            <v>2834.3385000000003</v>
          </cell>
          <cell r="M234">
            <v>404.45150000000001</v>
          </cell>
          <cell r="N234">
            <v>0</v>
          </cell>
        </row>
        <row r="235">
          <cell r="J235">
            <v>0</v>
          </cell>
          <cell r="K235">
            <v>0</v>
          </cell>
          <cell r="M235">
            <v>0</v>
          </cell>
          <cell r="N235">
            <v>0</v>
          </cell>
        </row>
        <row r="236">
          <cell r="J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J237">
            <v>0</v>
          </cell>
          <cell r="K237">
            <v>0</v>
          </cell>
          <cell r="M237">
            <v>0</v>
          </cell>
          <cell r="N237">
            <v>0</v>
          </cell>
        </row>
        <row r="238">
          <cell r="J238">
            <v>0</v>
          </cell>
          <cell r="K238">
            <v>0</v>
          </cell>
          <cell r="M238">
            <v>0</v>
          </cell>
          <cell r="N238">
            <v>0</v>
          </cell>
        </row>
        <row r="240">
          <cell r="J240">
            <v>391.8655</v>
          </cell>
          <cell r="K240">
            <v>1084.9545000000001</v>
          </cell>
          <cell r="M240">
            <v>391.8655</v>
          </cell>
          <cell r="N240">
            <v>0</v>
          </cell>
        </row>
        <row r="241">
          <cell r="J241">
            <v>0</v>
          </cell>
          <cell r="K241">
            <v>0</v>
          </cell>
          <cell r="M241">
            <v>0</v>
          </cell>
          <cell r="N241">
            <v>0</v>
          </cell>
        </row>
        <row r="242">
          <cell r="J242">
            <v>0</v>
          </cell>
          <cell r="K242">
            <v>0</v>
          </cell>
          <cell r="M242">
            <v>0</v>
          </cell>
          <cell r="N242">
            <v>0</v>
          </cell>
        </row>
        <row r="243">
          <cell r="J243">
            <v>0</v>
          </cell>
          <cell r="K243">
            <v>0</v>
          </cell>
          <cell r="M243">
            <v>0</v>
          </cell>
          <cell r="N243">
            <v>0</v>
          </cell>
        </row>
        <row r="244">
          <cell r="J244">
            <v>0</v>
          </cell>
          <cell r="K244">
            <v>0</v>
          </cell>
          <cell r="M244">
            <v>0</v>
          </cell>
          <cell r="N244">
            <v>0</v>
          </cell>
        </row>
        <row r="246">
          <cell r="J246">
            <v>391.8655</v>
          </cell>
          <cell r="K246">
            <v>1449.9345000000001</v>
          </cell>
          <cell r="M246">
            <v>391.8655</v>
          </cell>
          <cell r="N246">
            <v>800</v>
          </cell>
        </row>
        <row r="247">
          <cell r="J247">
            <v>0</v>
          </cell>
          <cell r="K247">
            <v>0</v>
          </cell>
          <cell r="M247">
            <v>0</v>
          </cell>
          <cell r="N247">
            <v>0</v>
          </cell>
        </row>
        <row r="248">
          <cell r="J248">
            <v>0</v>
          </cell>
          <cell r="K248">
            <v>0</v>
          </cell>
          <cell r="M248">
            <v>0</v>
          </cell>
          <cell r="N248">
            <v>0</v>
          </cell>
        </row>
        <row r="249">
          <cell r="J249">
            <v>0</v>
          </cell>
          <cell r="K249">
            <v>0</v>
          </cell>
          <cell r="M249">
            <v>0</v>
          </cell>
          <cell r="N249">
            <v>0</v>
          </cell>
        </row>
        <row r="250">
          <cell r="J250">
            <v>0</v>
          </cell>
          <cell r="K250">
            <v>0</v>
          </cell>
          <cell r="M250">
            <v>0</v>
          </cell>
          <cell r="N250">
            <v>0</v>
          </cell>
        </row>
        <row r="252">
          <cell r="J252">
            <v>182.03300000000002</v>
          </cell>
          <cell r="K252">
            <v>1704.8745000000001</v>
          </cell>
          <cell r="M252">
            <v>182.03300000000002</v>
          </cell>
          <cell r="N252">
            <v>240</v>
          </cell>
        </row>
        <row r="253">
          <cell r="J253">
            <v>0</v>
          </cell>
          <cell r="K253">
            <v>0</v>
          </cell>
          <cell r="M253">
            <v>0</v>
          </cell>
          <cell r="N253">
            <v>0</v>
          </cell>
        </row>
        <row r="254">
          <cell r="J254">
            <v>0</v>
          </cell>
          <cell r="K254">
            <v>0</v>
          </cell>
          <cell r="M254">
            <v>0</v>
          </cell>
          <cell r="N254">
            <v>0</v>
          </cell>
        </row>
        <row r="255">
          <cell r="J255">
            <v>0</v>
          </cell>
          <cell r="K255">
            <v>0</v>
          </cell>
          <cell r="M255">
            <v>0</v>
          </cell>
          <cell r="N255">
            <v>0</v>
          </cell>
        </row>
        <row r="256">
          <cell r="J256">
            <v>0</v>
          </cell>
          <cell r="K256">
            <v>0</v>
          </cell>
          <cell r="M256">
            <v>0</v>
          </cell>
          <cell r="N256">
            <v>0</v>
          </cell>
        </row>
        <row r="258">
          <cell r="J258">
            <v>105.48920000000001</v>
          </cell>
          <cell r="K258">
            <v>100344</v>
          </cell>
          <cell r="M258">
            <v>105.48920000000001</v>
          </cell>
          <cell r="N258">
            <v>160</v>
          </cell>
        </row>
        <row r="259">
          <cell r="J259">
            <v>0</v>
          </cell>
          <cell r="K259">
            <v>0</v>
          </cell>
          <cell r="M259">
            <v>0</v>
          </cell>
          <cell r="N259">
            <v>0</v>
          </cell>
        </row>
        <row r="260">
          <cell r="J260">
            <v>0</v>
          </cell>
          <cell r="K260">
            <v>0</v>
          </cell>
          <cell r="M260">
            <v>0</v>
          </cell>
          <cell r="N260">
            <v>0</v>
          </cell>
        </row>
        <row r="261">
          <cell r="J261">
            <v>0</v>
          </cell>
          <cell r="K261">
            <v>0</v>
          </cell>
          <cell r="M261">
            <v>0</v>
          </cell>
          <cell r="N261">
            <v>0</v>
          </cell>
        </row>
        <row r="262">
          <cell r="J262">
            <v>0</v>
          </cell>
          <cell r="K262">
            <v>0</v>
          </cell>
          <cell r="M262">
            <v>0</v>
          </cell>
          <cell r="N262">
            <v>0</v>
          </cell>
        </row>
        <row r="264">
          <cell r="J264">
            <v>323.56100000000004</v>
          </cell>
          <cell r="K264">
            <v>5113.0380000000005</v>
          </cell>
          <cell r="M264">
            <v>323.56100000000004</v>
          </cell>
          <cell r="N264">
            <v>160</v>
          </cell>
        </row>
        <row r="265">
          <cell r="J265">
            <v>0</v>
          </cell>
          <cell r="K265">
            <v>0</v>
          </cell>
          <cell r="M265">
            <v>0</v>
          </cell>
          <cell r="N265">
            <v>0</v>
          </cell>
        </row>
        <row r="266">
          <cell r="J266">
            <v>0</v>
          </cell>
          <cell r="K266">
            <v>0</v>
          </cell>
          <cell r="M266">
            <v>0</v>
          </cell>
          <cell r="N266">
            <v>0</v>
          </cell>
        </row>
        <row r="267">
          <cell r="J267">
            <v>0</v>
          </cell>
          <cell r="K267">
            <v>0</v>
          </cell>
          <cell r="M267">
            <v>0</v>
          </cell>
          <cell r="N267">
            <v>0</v>
          </cell>
        </row>
        <row r="268">
          <cell r="J268">
            <v>0</v>
          </cell>
          <cell r="K268">
            <v>0</v>
          </cell>
          <cell r="M268">
            <v>0</v>
          </cell>
          <cell r="N268">
            <v>0</v>
          </cell>
        </row>
        <row r="270">
          <cell r="J270">
            <v>323.56100000000004</v>
          </cell>
          <cell r="K270">
            <v>5113.0380000000005</v>
          </cell>
          <cell r="M270">
            <v>323.56100000000004</v>
          </cell>
          <cell r="N270">
            <v>160</v>
          </cell>
        </row>
        <row r="271">
          <cell r="J271">
            <v>0</v>
          </cell>
          <cell r="K271">
            <v>0</v>
          </cell>
          <cell r="M271">
            <v>0</v>
          </cell>
          <cell r="N271">
            <v>0</v>
          </cell>
        </row>
        <row r="272">
          <cell r="J272">
            <v>0</v>
          </cell>
          <cell r="K272">
            <v>0</v>
          </cell>
          <cell r="M272">
            <v>0</v>
          </cell>
          <cell r="N272">
            <v>0</v>
          </cell>
        </row>
        <row r="273">
          <cell r="J273">
            <v>0</v>
          </cell>
          <cell r="K273">
            <v>0</v>
          </cell>
          <cell r="M273">
            <v>0</v>
          </cell>
          <cell r="N273">
            <v>0</v>
          </cell>
        </row>
        <row r="274">
          <cell r="J274">
            <v>0</v>
          </cell>
          <cell r="K274">
            <v>0</v>
          </cell>
          <cell r="M274">
            <v>0</v>
          </cell>
          <cell r="N274">
            <v>0</v>
          </cell>
        </row>
      </sheetData>
      <sheetData sheetId="2"/>
      <sheetData sheetId="3"/>
      <sheetData sheetId="4"/>
      <sheetData sheetId="5">
        <row r="9">
          <cell r="L9">
            <v>292.74300000000005</v>
          </cell>
          <cell r="S9">
            <v>186</v>
          </cell>
        </row>
        <row r="47">
          <cell r="L47">
            <v>444.49810000000008</v>
          </cell>
          <cell r="S47">
            <v>558</v>
          </cell>
        </row>
        <row r="84">
          <cell r="L84">
            <v>346.36020000000008</v>
          </cell>
          <cell r="S84">
            <v>930</v>
          </cell>
        </row>
        <row r="122">
          <cell r="L122">
            <v>1287.2719999999999</v>
          </cell>
          <cell r="S122">
            <v>5402.4</v>
          </cell>
        </row>
        <row r="159">
          <cell r="L159">
            <v>306.92210000000006</v>
          </cell>
          <cell r="S159">
            <v>4339.2380000000003</v>
          </cell>
        </row>
        <row r="212">
          <cell r="L212">
            <v>0</v>
          </cell>
          <cell r="S212">
            <v>1163.7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 "/>
      <sheetName val="Приоритет II"/>
      <sheetName val="задача 1"/>
      <sheetName val="Задача 2"/>
      <sheetName val="Задача 3"/>
      <sheetName val="пример расчета"/>
      <sheetName val="Найм экпертов"/>
      <sheetName val="Семинар"/>
      <sheetName val="Тренинг"/>
      <sheetName val="Инф.компания"/>
      <sheetName val="Приобрт.оборудования"/>
    </sheetNames>
    <sheetDataSet>
      <sheetData sheetId="0"/>
      <sheetData sheetId="1">
        <row r="17">
          <cell r="J17">
            <v>357.93650000000002</v>
          </cell>
          <cell r="K17">
            <v>0</v>
          </cell>
          <cell r="M17">
            <v>357.93650000000002</v>
          </cell>
          <cell r="N17">
            <v>0</v>
          </cell>
        </row>
        <row r="18">
          <cell r="J18">
            <v>0</v>
          </cell>
          <cell r="K18">
            <v>0</v>
          </cell>
          <cell r="M18">
            <v>0</v>
          </cell>
          <cell r="N18">
            <v>0</v>
          </cell>
        </row>
        <row r="19">
          <cell r="J19">
            <v>0</v>
          </cell>
          <cell r="K19">
            <v>0</v>
          </cell>
          <cell r="M19">
            <v>0</v>
          </cell>
          <cell r="N19">
            <v>0</v>
          </cell>
        </row>
        <row r="20">
          <cell r="J20">
            <v>0</v>
          </cell>
          <cell r="K20">
            <v>0</v>
          </cell>
          <cell r="M20">
            <v>0</v>
          </cell>
          <cell r="N20">
            <v>0</v>
          </cell>
        </row>
        <row r="21">
          <cell r="J21">
            <v>0</v>
          </cell>
          <cell r="K21">
            <v>0</v>
          </cell>
          <cell r="M21">
            <v>0</v>
          </cell>
          <cell r="N21">
            <v>0</v>
          </cell>
        </row>
        <row r="23">
          <cell r="J23">
            <v>255.916</v>
          </cell>
          <cell r="K23">
            <v>902</v>
          </cell>
          <cell r="M23">
            <v>255.916</v>
          </cell>
          <cell r="N23">
            <v>800</v>
          </cell>
        </row>
        <row r="24"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9"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J30">
            <v>483.45616666666666</v>
          </cell>
          <cell r="K30">
            <v>1924.8</v>
          </cell>
          <cell r="M30">
            <v>483.45616666666666</v>
          </cell>
          <cell r="N30">
            <v>0</v>
          </cell>
        </row>
        <row r="31">
          <cell r="J31">
            <v>483.45616666666666</v>
          </cell>
          <cell r="K31">
            <v>1924.8</v>
          </cell>
          <cell r="M31">
            <v>483.45616666666666</v>
          </cell>
          <cell r="N31">
            <v>0</v>
          </cell>
        </row>
        <row r="32">
          <cell r="J32">
            <v>483.45616666666666</v>
          </cell>
          <cell r="K32">
            <v>1924.8</v>
          </cell>
          <cell r="M32">
            <v>483.45616666666666</v>
          </cell>
          <cell r="N32">
            <v>0</v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J36">
            <v>17.231666666666666</v>
          </cell>
          <cell r="K36">
            <v>812.77300000000002</v>
          </cell>
          <cell r="M36">
            <v>17.231666666666666</v>
          </cell>
          <cell r="N36">
            <v>0</v>
          </cell>
        </row>
        <row r="37">
          <cell r="J37">
            <v>17.231666666666666</v>
          </cell>
          <cell r="K37">
            <v>812.77300000000002</v>
          </cell>
          <cell r="M37">
            <v>17.231666666666666</v>
          </cell>
          <cell r="N37">
            <v>0</v>
          </cell>
        </row>
        <row r="38">
          <cell r="J38">
            <v>17.231666666666666</v>
          </cell>
          <cell r="K38">
            <v>0</v>
          </cell>
          <cell r="M38">
            <v>17.231666666666666</v>
          </cell>
          <cell r="N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1">
          <cell r="J41">
            <v>0</v>
          </cell>
          <cell r="K41">
            <v>5880</v>
          </cell>
          <cell r="M41">
            <v>0</v>
          </cell>
          <cell r="N41">
            <v>1470</v>
          </cell>
        </row>
        <row r="42">
          <cell r="J42">
            <v>0</v>
          </cell>
          <cell r="K42">
            <v>5880</v>
          </cell>
          <cell r="M42">
            <v>0</v>
          </cell>
          <cell r="N42">
            <v>1470</v>
          </cell>
        </row>
        <row r="43">
          <cell r="J43">
            <v>0</v>
          </cell>
          <cell r="K43">
            <v>5880</v>
          </cell>
          <cell r="M43">
            <v>0</v>
          </cell>
          <cell r="N43">
            <v>1470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7">
          <cell r="J47">
            <v>1431</v>
          </cell>
          <cell r="K47">
            <v>1680</v>
          </cell>
          <cell r="M47">
            <v>1431</v>
          </cell>
          <cell r="N47">
            <v>420</v>
          </cell>
        </row>
        <row r="48">
          <cell r="J48">
            <v>1431</v>
          </cell>
          <cell r="K48">
            <v>1680</v>
          </cell>
          <cell r="M48">
            <v>1431</v>
          </cell>
          <cell r="N48">
            <v>420</v>
          </cell>
        </row>
        <row r="49">
          <cell r="J49">
            <v>1431</v>
          </cell>
          <cell r="K49">
            <v>1680</v>
          </cell>
          <cell r="M49">
            <v>1431</v>
          </cell>
          <cell r="N49">
            <v>420</v>
          </cell>
        </row>
        <row r="50">
          <cell r="J50">
            <v>1431</v>
          </cell>
          <cell r="K50">
            <v>0</v>
          </cell>
          <cell r="M50">
            <v>1431</v>
          </cell>
          <cell r="N50">
            <v>0</v>
          </cell>
        </row>
        <row r="51"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3">
          <cell r="J53">
            <v>0</v>
          </cell>
          <cell r="K53">
            <v>1680</v>
          </cell>
          <cell r="M53">
            <v>0</v>
          </cell>
          <cell r="N53">
            <v>420</v>
          </cell>
        </row>
        <row r="54">
          <cell r="J54">
            <v>0</v>
          </cell>
          <cell r="K54">
            <v>1680</v>
          </cell>
          <cell r="M54">
            <v>0</v>
          </cell>
          <cell r="N54">
            <v>420</v>
          </cell>
        </row>
        <row r="55">
          <cell r="J55">
            <v>0</v>
          </cell>
          <cell r="K55">
            <v>1680</v>
          </cell>
          <cell r="M55">
            <v>0</v>
          </cell>
          <cell r="N55">
            <v>420</v>
          </cell>
        </row>
        <row r="56">
          <cell r="J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J57">
            <v>0</v>
          </cell>
          <cell r="K57">
            <v>0</v>
          </cell>
          <cell r="M57">
            <v>0</v>
          </cell>
          <cell r="N57">
            <v>0</v>
          </cell>
        </row>
        <row r="59">
          <cell r="J59">
            <v>17.719000000000001</v>
          </cell>
          <cell r="K59">
            <v>1680</v>
          </cell>
          <cell r="M59">
            <v>17.719000000000001</v>
          </cell>
          <cell r="N59">
            <v>0</v>
          </cell>
        </row>
        <row r="60">
          <cell r="J60">
            <v>17.719000000000001</v>
          </cell>
          <cell r="K60">
            <v>1680</v>
          </cell>
          <cell r="M60">
            <v>17.719000000000001</v>
          </cell>
          <cell r="N60">
            <v>0</v>
          </cell>
        </row>
        <row r="61"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J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5">
          <cell r="J65">
            <v>51.695</v>
          </cell>
          <cell r="K65">
            <v>1525.546</v>
          </cell>
          <cell r="M65">
            <v>51.695</v>
          </cell>
          <cell r="N65">
            <v>240</v>
          </cell>
        </row>
        <row r="66">
          <cell r="J66">
            <v>0</v>
          </cell>
          <cell r="K66">
            <v>100</v>
          </cell>
          <cell r="M66">
            <v>0</v>
          </cell>
          <cell r="N66">
            <v>100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2">
          <cell r="J72">
            <v>25.8475</v>
          </cell>
          <cell r="K72">
            <v>812.77300000000002</v>
          </cell>
          <cell r="M72">
            <v>25.8475</v>
          </cell>
          <cell r="N72">
            <v>812.77300000000002</v>
          </cell>
        </row>
        <row r="73">
          <cell r="J73">
            <v>25.8475</v>
          </cell>
          <cell r="K73">
            <v>812.77300000000002</v>
          </cell>
          <cell r="M73">
            <v>25.8475</v>
          </cell>
          <cell r="N73">
            <v>812.77300000000002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339.11599999999999</v>
          </cell>
          <cell r="K78">
            <v>192</v>
          </cell>
          <cell r="M78">
            <v>339.11599999999999</v>
          </cell>
          <cell r="N78">
            <v>192</v>
          </cell>
        </row>
        <row r="79"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J81">
            <v>0</v>
          </cell>
          <cell r="K81">
            <v>0</v>
          </cell>
          <cell r="M81">
            <v>0</v>
          </cell>
          <cell r="N81">
            <v>0</v>
          </cell>
        </row>
        <row r="83">
          <cell r="J83">
            <v>0</v>
          </cell>
          <cell r="K83">
            <v>975.69999999999993</v>
          </cell>
          <cell r="M83">
            <v>0</v>
          </cell>
          <cell r="N83">
            <v>0</v>
          </cell>
        </row>
        <row r="84">
          <cell r="J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J85">
            <v>0</v>
          </cell>
          <cell r="K85">
            <v>0</v>
          </cell>
          <cell r="M85">
            <v>0</v>
          </cell>
          <cell r="N85">
            <v>0</v>
          </cell>
        </row>
        <row r="86">
          <cell r="J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J87">
            <v>0</v>
          </cell>
          <cell r="K87">
            <v>0</v>
          </cell>
          <cell r="M87">
            <v>0</v>
          </cell>
          <cell r="N87">
            <v>0</v>
          </cell>
        </row>
        <row r="95">
          <cell r="J95">
            <v>83.16</v>
          </cell>
          <cell r="K95">
            <v>232.5</v>
          </cell>
          <cell r="M95">
            <v>83.16</v>
          </cell>
          <cell r="N95">
            <v>232.5</v>
          </cell>
        </row>
        <row r="96">
          <cell r="J96">
            <v>83.16</v>
          </cell>
          <cell r="K96">
            <v>232.5</v>
          </cell>
          <cell r="M96">
            <v>83.16</v>
          </cell>
          <cell r="N96">
            <v>232.5</v>
          </cell>
        </row>
        <row r="97">
          <cell r="J97">
            <v>0</v>
          </cell>
          <cell r="K97">
            <v>0</v>
          </cell>
          <cell r="M97">
            <v>0</v>
          </cell>
          <cell r="N97">
            <v>0</v>
          </cell>
        </row>
        <row r="98">
          <cell r="J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J99">
            <v>0</v>
          </cell>
          <cell r="K99">
            <v>0</v>
          </cell>
          <cell r="M99">
            <v>0</v>
          </cell>
          <cell r="N99">
            <v>0</v>
          </cell>
        </row>
        <row r="101">
          <cell r="J101">
            <v>0</v>
          </cell>
          <cell r="K101">
            <v>0</v>
          </cell>
          <cell r="M101">
            <v>0</v>
          </cell>
          <cell r="N101">
            <v>0</v>
          </cell>
        </row>
        <row r="102">
          <cell r="J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J103">
            <v>94.605166666666676</v>
          </cell>
          <cell r="K103">
            <v>347</v>
          </cell>
          <cell r="M103">
            <v>94.605166666666676</v>
          </cell>
          <cell r="N103">
            <v>0</v>
          </cell>
        </row>
        <row r="104">
          <cell r="J104">
            <v>94.605166666666676</v>
          </cell>
          <cell r="K104">
            <v>347</v>
          </cell>
          <cell r="M104">
            <v>94.605166666666676</v>
          </cell>
          <cell r="N104">
            <v>0</v>
          </cell>
        </row>
        <row r="105">
          <cell r="J105">
            <v>94.605166666666676</v>
          </cell>
          <cell r="K105">
            <v>347</v>
          </cell>
          <cell r="M105">
            <v>94.605166666666676</v>
          </cell>
          <cell r="N105">
            <v>0</v>
          </cell>
        </row>
        <row r="107"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J108">
            <v>0</v>
          </cell>
          <cell r="K108">
            <v>0</v>
          </cell>
          <cell r="M108">
            <v>0</v>
          </cell>
          <cell r="N108">
            <v>0</v>
          </cell>
        </row>
        <row r="109">
          <cell r="J109">
            <v>14.639200000000002</v>
          </cell>
          <cell r="K109">
            <v>618.80633333333344</v>
          </cell>
          <cell r="M109">
            <v>14.639200000000002</v>
          </cell>
          <cell r="N109">
            <v>0</v>
          </cell>
        </row>
        <row r="110">
          <cell r="J110">
            <v>14.639200000000002</v>
          </cell>
          <cell r="K110">
            <v>618.80633333333344</v>
          </cell>
          <cell r="M110">
            <v>14.639200000000002</v>
          </cell>
          <cell r="N110">
            <v>0</v>
          </cell>
        </row>
        <row r="111">
          <cell r="J111">
            <v>14.639200000000002</v>
          </cell>
          <cell r="K111">
            <v>618.80633333333344</v>
          </cell>
          <cell r="M111">
            <v>14.639200000000002</v>
          </cell>
          <cell r="N111">
            <v>0</v>
          </cell>
        </row>
        <row r="113">
          <cell r="J113">
            <v>0</v>
          </cell>
          <cell r="K113">
            <v>0</v>
          </cell>
          <cell r="M113">
            <v>0</v>
          </cell>
          <cell r="N113">
            <v>0</v>
          </cell>
        </row>
        <row r="114">
          <cell r="J114">
            <v>174.58159999999998</v>
          </cell>
          <cell r="K114">
            <v>220</v>
          </cell>
          <cell r="M114">
            <v>174.58159999999998</v>
          </cell>
          <cell r="N114">
            <v>220</v>
          </cell>
        </row>
        <row r="115">
          <cell r="J115">
            <v>0</v>
          </cell>
          <cell r="K115">
            <v>0</v>
          </cell>
          <cell r="M115">
            <v>0</v>
          </cell>
          <cell r="N115">
            <v>0</v>
          </cell>
        </row>
        <row r="116"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J117">
            <v>0</v>
          </cell>
          <cell r="K117">
            <v>0</v>
          </cell>
          <cell r="M117">
            <v>0</v>
          </cell>
          <cell r="N117">
            <v>0</v>
          </cell>
        </row>
        <row r="119">
          <cell r="J119">
            <v>0</v>
          </cell>
          <cell r="K119">
            <v>0</v>
          </cell>
          <cell r="M119">
            <v>0</v>
          </cell>
          <cell r="N119">
            <v>0</v>
          </cell>
        </row>
        <row r="120">
          <cell r="J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J121">
            <v>0</v>
          </cell>
          <cell r="K121">
            <v>1223.7</v>
          </cell>
          <cell r="M121">
            <v>0</v>
          </cell>
          <cell r="N121">
            <v>0</v>
          </cell>
        </row>
        <row r="122">
          <cell r="J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J123">
            <v>0</v>
          </cell>
          <cell r="K123">
            <v>0</v>
          </cell>
          <cell r="M123">
            <v>0</v>
          </cell>
          <cell r="N123">
            <v>0</v>
          </cell>
        </row>
        <row r="131">
          <cell r="J131">
            <v>186.24800000000002</v>
          </cell>
          <cell r="K131">
            <v>207.07999999999998</v>
          </cell>
          <cell r="M131">
            <v>186.24800000000002</v>
          </cell>
          <cell r="N131">
            <v>207.07999999999998</v>
          </cell>
        </row>
        <row r="132">
          <cell r="J132">
            <v>0</v>
          </cell>
          <cell r="K132">
            <v>0</v>
          </cell>
          <cell r="M132">
            <v>0</v>
          </cell>
          <cell r="N132">
            <v>0</v>
          </cell>
        </row>
        <row r="133">
          <cell r="J133">
            <v>0</v>
          </cell>
          <cell r="K133">
            <v>0</v>
          </cell>
          <cell r="M133">
            <v>0</v>
          </cell>
          <cell r="N133">
            <v>0</v>
          </cell>
        </row>
        <row r="134">
          <cell r="J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7">
          <cell r="J137">
            <v>625.68549999999993</v>
          </cell>
          <cell r="K137">
            <v>3180</v>
          </cell>
          <cell r="M137">
            <v>625.68549999999993</v>
          </cell>
          <cell r="N137">
            <v>3180</v>
          </cell>
        </row>
        <row r="138">
          <cell r="J138">
            <v>0</v>
          </cell>
          <cell r="K138">
            <v>0</v>
          </cell>
          <cell r="M138">
            <v>0</v>
          </cell>
          <cell r="N138">
            <v>80</v>
          </cell>
        </row>
        <row r="139"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3">
          <cell r="J143">
            <v>68.587500000000006</v>
          </cell>
          <cell r="K143">
            <v>1125</v>
          </cell>
          <cell r="M143">
            <v>68.587500000000006</v>
          </cell>
          <cell r="N143">
            <v>1125</v>
          </cell>
        </row>
        <row r="144">
          <cell r="J144">
            <v>68.587500000000006</v>
          </cell>
          <cell r="K144">
            <v>1125</v>
          </cell>
          <cell r="M144">
            <v>68.587500000000006</v>
          </cell>
          <cell r="N144">
            <v>1125</v>
          </cell>
        </row>
        <row r="145">
          <cell r="J145">
            <v>68.587500000000006</v>
          </cell>
          <cell r="K145">
            <v>1125</v>
          </cell>
          <cell r="M145">
            <v>68.587500000000006</v>
          </cell>
          <cell r="N145">
            <v>1125</v>
          </cell>
        </row>
        <row r="146">
          <cell r="J146">
            <v>68.587500000000006</v>
          </cell>
          <cell r="K146">
            <v>1125</v>
          </cell>
          <cell r="M146">
            <v>68.587500000000006</v>
          </cell>
          <cell r="N146">
            <v>1125</v>
          </cell>
        </row>
        <row r="147">
          <cell r="J147">
            <v>0</v>
          </cell>
          <cell r="K147">
            <v>0</v>
          </cell>
          <cell r="M147">
            <v>0</v>
          </cell>
          <cell r="N147">
            <v>0</v>
          </cell>
        </row>
        <row r="149">
          <cell r="J149">
            <v>0</v>
          </cell>
          <cell r="K149">
            <v>0</v>
          </cell>
          <cell r="M149">
            <v>0</v>
          </cell>
          <cell r="N149">
            <v>0</v>
          </cell>
        </row>
        <row r="150">
          <cell r="J150">
            <v>186.10900000000001</v>
          </cell>
          <cell r="K150">
            <v>2392</v>
          </cell>
          <cell r="M150">
            <v>186.10900000000001</v>
          </cell>
          <cell r="N150">
            <v>2392</v>
          </cell>
        </row>
        <row r="151">
          <cell r="J151">
            <v>186.10900000000001</v>
          </cell>
          <cell r="K151">
            <v>2392</v>
          </cell>
          <cell r="M151">
            <v>186.10900000000001</v>
          </cell>
          <cell r="N151">
            <v>2392</v>
          </cell>
        </row>
        <row r="152">
          <cell r="J152">
            <v>186.10900000000001</v>
          </cell>
          <cell r="K152">
            <v>2392</v>
          </cell>
          <cell r="M152">
            <v>186.10900000000001</v>
          </cell>
          <cell r="N152">
            <v>2392</v>
          </cell>
        </row>
        <row r="153">
          <cell r="J153">
            <v>0</v>
          </cell>
          <cell r="K153">
            <v>0</v>
          </cell>
          <cell r="M153">
            <v>0</v>
          </cell>
          <cell r="N153">
            <v>0</v>
          </cell>
        </row>
        <row r="155">
          <cell r="J155">
            <v>0</v>
          </cell>
          <cell r="K155">
            <v>0</v>
          </cell>
          <cell r="M155">
            <v>0</v>
          </cell>
          <cell r="N155">
            <v>0</v>
          </cell>
        </row>
        <row r="156">
          <cell r="J156">
            <v>33.386333333333333</v>
          </cell>
          <cell r="K156">
            <v>1499.3396666666667</v>
          </cell>
          <cell r="M156">
            <v>33.386333333333333</v>
          </cell>
          <cell r="N156">
            <v>598</v>
          </cell>
        </row>
        <row r="157">
          <cell r="J157">
            <v>33.386333333333333</v>
          </cell>
          <cell r="K157">
            <v>1499.3396666666667</v>
          </cell>
          <cell r="M157">
            <v>33.386333333333333</v>
          </cell>
          <cell r="N157">
            <v>598</v>
          </cell>
        </row>
        <row r="158">
          <cell r="J158">
            <v>33.386333333333333</v>
          </cell>
          <cell r="K158">
            <v>1499.3396666666667</v>
          </cell>
          <cell r="M158">
            <v>33.386333333333333</v>
          </cell>
          <cell r="N158">
            <v>598</v>
          </cell>
        </row>
        <row r="159">
          <cell r="J159">
            <v>0</v>
          </cell>
          <cell r="K159">
            <v>0</v>
          </cell>
          <cell r="M159">
            <v>0</v>
          </cell>
          <cell r="N159">
            <v>0</v>
          </cell>
        </row>
        <row r="161">
          <cell r="J161">
            <v>0</v>
          </cell>
          <cell r="K161">
            <v>0</v>
          </cell>
          <cell r="M161">
            <v>0</v>
          </cell>
          <cell r="N161">
            <v>0</v>
          </cell>
        </row>
        <row r="162">
          <cell r="J162">
            <v>0</v>
          </cell>
          <cell r="K162">
            <v>0</v>
          </cell>
          <cell r="M162">
            <v>0</v>
          </cell>
          <cell r="N162">
            <v>0</v>
          </cell>
        </row>
        <row r="163">
          <cell r="J163">
            <v>0</v>
          </cell>
          <cell r="K163">
            <v>1514.7130000000004</v>
          </cell>
          <cell r="M163">
            <v>0</v>
          </cell>
          <cell r="N163">
            <v>1514.7</v>
          </cell>
        </row>
        <row r="164">
          <cell r="J164">
            <v>0</v>
          </cell>
          <cell r="K164">
            <v>1514.7130000000004</v>
          </cell>
          <cell r="M164">
            <v>0</v>
          </cell>
          <cell r="N164">
            <v>1514.7</v>
          </cell>
        </row>
        <row r="165">
          <cell r="J165">
            <v>0</v>
          </cell>
          <cell r="K165">
            <v>1514.7130000000004</v>
          </cell>
          <cell r="M165">
            <v>0</v>
          </cell>
          <cell r="N165">
            <v>1514.7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 "/>
      <sheetName val="Приоритет III"/>
      <sheetName val="Задача 1"/>
      <sheetName val="Задача 2"/>
      <sheetName val="Задача 3"/>
      <sheetName val="Задача 4"/>
      <sheetName val="пример расчета"/>
      <sheetName val="Найм экпертов"/>
      <sheetName val="Семинар"/>
      <sheetName val="Тренинг"/>
      <sheetName val="Инф.компания"/>
      <sheetName val="Защита леса от вредителей и бол"/>
      <sheetName val="лесовопроизводство"/>
      <sheetName val="Приобрт.оборудования"/>
      <sheetName val="1"/>
    </sheetNames>
    <sheetDataSet>
      <sheetData sheetId="0"/>
      <sheetData sheetId="1">
        <row r="17">
          <cell r="J17">
            <v>0</v>
          </cell>
          <cell r="K17">
            <v>0</v>
          </cell>
          <cell r="M17">
            <v>0</v>
          </cell>
          <cell r="N17">
            <v>0</v>
          </cell>
        </row>
        <row r="18">
          <cell r="J18">
            <v>61.066000000000003</v>
          </cell>
          <cell r="K18">
            <v>1743.6</v>
          </cell>
          <cell r="M18">
            <v>61.066000000000003</v>
          </cell>
          <cell r="N18">
            <v>1743.6</v>
          </cell>
        </row>
        <row r="19">
          <cell r="J19">
            <v>61.066000000000003</v>
          </cell>
          <cell r="K19">
            <v>1743.6</v>
          </cell>
          <cell r="M19">
            <v>61.066000000000003</v>
          </cell>
          <cell r="N19">
            <v>1743.6</v>
          </cell>
        </row>
        <row r="20">
          <cell r="J20">
            <v>0</v>
          </cell>
          <cell r="K20">
            <v>0</v>
          </cell>
          <cell r="M20">
            <v>0</v>
          </cell>
          <cell r="N20">
            <v>0</v>
          </cell>
        </row>
        <row r="21">
          <cell r="J21">
            <v>0</v>
          </cell>
          <cell r="K21">
            <v>0</v>
          </cell>
          <cell r="N21">
            <v>0</v>
          </cell>
        </row>
        <row r="23"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J24">
            <v>71.305499999999995</v>
          </cell>
          <cell r="K24">
            <v>0</v>
          </cell>
          <cell r="M24">
            <v>71.305499999999995</v>
          </cell>
          <cell r="N24">
            <v>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J27">
            <v>0</v>
          </cell>
          <cell r="K27">
            <v>0</v>
          </cell>
          <cell r="N27">
            <v>0</v>
          </cell>
        </row>
        <row r="29"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484.54950000000002</v>
          </cell>
          <cell r="K32">
            <v>27072</v>
          </cell>
          <cell r="M32">
            <v>484.54950000000002</v>
          </cell>
          <cell r="N32">
            <v>0</v>
          </cell>
        </row>
        <row r="33">
          <cell r="J33">
            <v>0</v>
          </cell>
          <cell r="K33">
            <v>0</v>
          </cell>
        </row>
        <row r="35">
          <cell r="J35">
            <v>484.54950000000002</v>
          </cell>
          <cell r="K35">
            <v>25101</v>
          </cell>
          <cell r="M35">
            <v>484.54950000000002</v>
          </cell>
          <cell r="N35">
            <v>25101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</row>
        <row r="39">
          <cell r="J39">
            <v>0</v>
          </cell>
          <cell r="K39">
            <v>0</v>
          </cell>
          <cell r="N39">
            <v>0</v>
          </cell>
        </row>
        <row r="41">
          <cell r="J41">
            <v>19000</v>
          </cell>
          <cell r="K41">
            <v>6972</v>
          </cell>
          <cell r="M41">
            <v>19000</v>
          </cell>
          <cell r="N41">
            <v>6972</v>
          </cell>
        </row>
        <row r="42">
          <cell r="J42">
            <v>19000</v>
          </cell>
          <cell r="K42">
            <v>6972</v>
          </cell>
          <cell r="M42">
            <v>19000</v>
          </cell>
          <cell r="N42">
            <v>6972</v>
          </cell>
        </row>
        <row r="43">
          <cell r="J43">
            <v>19000</v>
          </cell>
          <cell r="K43">
            <v>6972</v>
          </cell>
          <cell r="M43">
            <v>19000</v>
          </cell>
          <cell r="N43">
            <v>6972</v>
          </cell>
        </row>
        <row r="44">
          <cell r="J44">
            <v>19000</v>
          </cell>
          <cell r="K44">
            <v>2908.8</v>
          </cell>
          <cell r="M44">
            <v>19000</v>
          </cell>
          <cell r="N44">
            <v>2908.8</v>
          </cell>
        </row>
        <row r="45">
          <cell r="J45">
            <v>0</v>
          </cell>
          <cell r="K45">
            <v>0</v>
          </cell>
          <cell r="N45">
            <v>0</v>
          </cell>
        </row>
        <row r="47">
          <cell r="J47">
            <v>0</v>
          </cell>
          <cell r="K47">
            <v>0</v>
          </cell>
          <cell r="M47">
            <v>0</v>
          </cell>
          <cell r="N47">
            <v>0</v>
          </cell>
        </row>
        <row r="48">
          <cell r="J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J49">
            <v>0</v>
          </cell>
          <cell r="K49">
            <v>0</v>
          </cell>
          <cell r="M49">
            <v>0</v>
          </cell>
          <cell r="N49">
            <v>0</v>
          </cell>
        </row>
        <row r="50">
          <cell r="J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J51">
            <v>2124.6675000000005</v>
          </cell>
          <cell r="K51">
            <v>6648</v>
          </cell>
          <cell r="N51">
            <v>6648</v>
          </cell>
        </row>
        <row r="53">
          <cell r="J53">
            <v>12875</v>
          </cell>
          <cell r="K53">
            <v>6048</v>
          </cell>
          <cell r="M53">
            <v>12875</v>
          </cell>
          <cell r="N53">
            <v>0</v>
          </cell>
        </row>
        <row r="54">
          <cell r="J54">
            <v>12875</v>
          </cell>
          <cell r="K54">
            <v>6048</v>
          </cell>
          <cell r="M54">
            <v>12875</v>
          </cell>
          <cell r="N54">
            <v>0</v>
          </cell>
        </row>
        <row r="55">
          <cell r="J55">
            <v>12875</v>
          </cell>
          <cell r="K55">
            <v>6048</v>
          </cell>
          <cell r="M55">
            <v>12875</v>
          </cell>
          <cell r="N55">
            <v>0</v>
          </cell>
        </row>
        <row r="56">
          <cell r="J56">
            <v>12875</v>
          </cell>
          <cell r="K56">
            <v>6048</v>
          </cell>
          <cell r="M56">
            <v>12875</v>
          </cell>
          <cell r="N56">
            <v>0</v>
          </cell>
        </row>
        <row r="57">
          <cell r="J57">
            <v>0</v>
          </cell>
          <cell r="K57">
            <v>0</v>
          </cell>
          <cell r="N57">
            <v>0</v>
          </cell>
        </row>
        <row r="59">
          <cell r="J59">
            <v>386.88350000000008</v>
          </cell>
          <cell r="K59">
            <v>341</v>
          </cell>
          <cell r="M59">
            <v>386.88350000000008</v>
          </cell>
          <cell r="N59">
            <v>386.88350000000008</v>
          </cell>
        </row>
        <row r="60">
          <cell r="J60">
            <v>386.88350000000008</v>
          </cell>
          <cell r="K60">
            <v>341</v>
          </cell>
          <cell r="M60">
            <v>386.88350000000008</v>
          </cell>
          <cell r="N60">
            <v>386.88350000000008</v>
          </cell>
        </row>
        <row r="61">
          <cell r="J61">
            <v>386.88350000000008</v>
          </cell>
          <cell r="K61">
            <v>0</v>
          </cell>
          <cell r="M61">
            <v>386.88350000000008</v>
          </cell>
          <cell r="N61">
            <v>0</v>
          </cell>
        </row>
        <row r="62">
          <cell r="J62">
            <v>0</v>
          </cell>
          <cell r="K62">
            <v>0</v>
          </cell>
          <cell r="M62">
            <v>0</v>
          </cell>
          <cell r="N62">
            <v>0</v>
          </cell>
        </row>
        <row r="63">
          <cell r="J63">
            <v>0</v>
          </cell>
          <cell r="K63">
            <v>0</v>
          </cell>
          <cell r="N63">
            <v>0</v>
          </cell>
        </row>
        <row r="65">
          <cell r="J65">
            <v>350.32564999999994</v>
          </cell>
          <cell r="K65">
            <v>5154.3999999999996</v>
          </cell>
          <cell r="M65">
            <v>350.32564999999994</v>
          </cell>
          <cell r="N65">
            <v>0</v>
          </cell>
        </row>
        <row r="66">
          <cell r="J66">
            <v>350.32564999999994</v>
          </cell>
          <cell r="K66">
            <v>0</v>
          </cell>
          <cell r="M66">
            <v>350.32564999999994</v>
          </cell>
          <cell r="N66">
            <v>0</v>
          </cell>
        </row>
        <row r="67">
          <cell r="J67">
            <v>350.32564999999994</v>
          </cell>
          <cell r="K67">
            <v>0</v>
          </cell>
          <cell r="M67">
            <v>350.32564999999994</v>
          </cell>
          <cell r="N67">
            <v>0</v>
          </cell>
        </row>
        <row r="68">
          <cell r="J68">
            <v>350.32564999999994</v>
          </cell>
          <cell r="K68">
            <v>0</v>
          </cell>
          <cell r="M68">
            <v>350.32564999999994</v>
          </cell>
          <cell r="N68">
            <v>0</v>
          </cell>
        </row>
        <row r="69">
          <cell r="J69">
            <v>0</v>
          </cell>
          <cell r="K69">
            <v>0</v>
          </cell>
          <cell r="N69">
            <v>0</v>
          </cell>
        </row>
        <row r="71">
          <cell r="J71">
            <v>73.195999999999998</v>
          </cell>
          <cell r="K71">
            <v>1970.9690000000003</v>
          </cell>
          <cell r="M71">
            <v>73.195999999999998</v>
          </cell>
          <cell r="N71">
            <v>0</v>
          </cell>
        </row>
        <row r="72">
          <cell r="J72">
            <v>73.195999999999998</v>
          </cell>
          <cell r="K72">
            <v>0</v>
          </cell>
          <cell r="M72">
            <v>73.195999999999998</v>
          </cell>
          <cell r="N72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N75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121.7311</v>
          </cell>
          <cell r="K78">
            <v>1970.9690000000003</v>
          </cell>
          <cell r="M78">
            <v>121.7311</v>
          </cell>
          <cell r="N78">
            <v>1970.9690000000003</v>
          </cell>
        </row>
        <row r="79"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J81">
            <v>0</v>
          </cell>
          <cell r="K81">
            <v>0</v>
          </cell>
          <cell r="N81">
            <v>0</v>
          </cell>
        </row>
        <row r="83">
          <cell r="J83">
            <v>0</v>
          </cell>
          <cell r="K83">
            <v>0</v>
          </cell>
          <cell r="M83">
            <v>0</v>
          </cell>
          <cell r="N83">
            <v>0</v>
          </cell>
        </row>
        <row r="84">
          <cell r="J84">
            <v>0</v>
          </cell>
          <cell r="K84">
            <v>0</v>
          </cell>
          <cell r="M84">
            <v>0</v>
          </cell>
          <cell r="N84">
            <v>0</v>
          </cell>
        </row>
        <row r="85">
          <cell r="J85">
            <v>121.7311</v>
          </cell>
          <cell r="K85">
            <v>1970.9690000000003</v>
          </cell>
          <cell r="M85">
            <v>121.7311</v>
          </cell>
          <cell r="N85">
            <v>0</v>
          </cell>
        </row>
        <row r="86">
          <cell r="J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J87">
            <v>0</v>
          </cell>
          <cell r="K87">
            <v>0</v>
          </cell>
          <cell r="N87">
            <v>0</v>
          </cell>
        </row>
        <row r="89">
          <cell r="J89">
            <v>0</v>
          </cell>
          <cell r="K89">
            <v>0</v>
          </cell>
          <cell r="M89">
            <v>0</v>
          </cell>
          <cell r="N89">
            <v>0</v>
          </cell>
        </row>
        <row r="90">
          <cell r="J90">
            <v>0</v>
          </cell>
          <cell r="K90">
            <v>0</v>
          </cell>
          <cell r="M90">
            <v>0</v>
          </cell>
          <cell r="N90">
            <v>0</v>
          </cell>
        </row>
        <row r="91">
          <cell r="J91">
            <v>0</v>
          </cell>
          <cell r="K91">
            <v>0</v>
          </cell>
          <cell r="M91">
            <v>0</v>
          </cell>
          <cell r="N91">
            <v>0</v>
          </cell>
        </row>
        <row r="92"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J93">
            <v>121.7311</v>
          </cell>
          <cell r="K93">
            <v>1970.9690000000003</v>
          </cell>
          <cell r="N93">
            <v>0</v>
          </cell>
        </row>
        <row r="95">
          <cell r="J95">
            <v>0</v>
          </cell>
          <cell r="K95">
            <v>0</v>
          </cell>
          <cell r="M95">
            <v>0</v>
          </cell>
          <cell r="N95">
            <v>0</v>
          </cell>
        </row>
        <row r="96">
          <cell r="J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J97">
            <v>0</v>
          </cell>
          <cell r="K97">
            <v>10158</v>
          </cell>
          <cell r="M97">
            <v>0</v>
          </cell>
          <cell r="N97">
            <v>2031.6</v>
          </cell>
        </row>
        <row r="98">
          <cell r="J98">
            <v>0</v>
          </cell>
          <cell r="K98">
            <v>10158</v>
          </cell>
          <cell r="M98">
            <v>0</v>
          </cell>
          <cell r="N98">
            <v>2031.6</v>
          </cell>
        </row>
        <row r="99">
          <cell r="J99">
            <v>0</v>
          </cell>
          <cell r="K99">
            <v>0</v>
          </cell>
          <cell r="N99">
            <v>0</v>
          </cell>
        </row>
        <row r="101">
          <cell r="J101">
            <v>0</v>
          </cell>
          <cell r="K101">
            <v>931.69999999999993</v>
          </cell>
          <cell r="M101">
            <v>0</v>
          </cell>
          <cell r="N101">
            <v>931.69999999999993</v>
          </cell>
        </row>
        <row r="102">
          <cell r="J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J103">
            <v>0</v>
          </cell>
          <cell r="K103">
            <v>0</v>
          </cell>
          <cell r="M103">
            <v>0</v>
          </cell>
          <cell r="N103">
            <v>0</v>
          </cell>
        </row>
        <row r="104">
          <cell r="J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J105">
            <v>0</v>
          </cell>
          <cell r="K105">
            <v>0</v>
          </cell>
          <cell r="N105">
            <v>0</v>
          </cell>
        </row>
        <row r="113">
          <cell r="J113">
            <v>189.98266666666669</v>
          </cell>
          <cell r="K113">
            <v>0</v>
          </cell>
          <cell r="M113">
            <v>189.98266666666669</v>
          </cell>
          <cell r="N113">
            <v>0</v>
          </cell>
        </row>
        <row r="114">
          <cell r="J114">
            <v>189.98266666666669</v>
          </cell>
          <cell r="K114">
            <v>0</v>
          </cell>
          <cell r="M114">
            <v>189.98266666666669</v>
          </cell>
          <cell r="N114">
            <v>0</v>
          </cell>
        </row>
        <row r="115">
          <cell r="J115">
            <v>189.98266666666669</v>
          </cell>
          <cell r="K115">
            <v>0</v>
          </cell>
          <cell r="M115">
            <v>189.98266666666669</v>
          </cell>
          <cell r="N115">
            <v>0</v>
          </cell>
        </row>
        <row r="116"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J117">
            <v>0</v>
          </cell>
          <cell r="K117">
            <v>0</v>
          </cell>
          <cell r="N117">
            <v>0</v>
          </cell>
        </row>
        <row r="119">
          <cell r="J119">
            <v>81.804500000000004</v>
          </cell>
          <cell r="K119">
            <v>124</v>
          </cell>
          <cell r="M119">
            <v>81.804500000000004</v>
          </cell>
          <cell r="N119">
            <v>0</v>
          </cell>
        </row>
        <row r="120">
          <cell r="J120">
            <v>0</v>
          </cell>
          <cell r="K120">
            <v>0</v>
          </cell>
          <cell r="M120">
            <v>0</v>
          </cell>
          <cell r="N120">
            <v>0</v>
          </cell>
        </row>
        <row r="121">
          <cell r="J121">
            <v>0</v>
          </cell>
          <cell r="K121">
            <v>0</v>
          </cell>
          <cell r="M121">
            <v>0</v>
          </cell>
          <cell r="N121">
            <v>0</v>
          </cell>
        </row>
        <row r="122">
          <cell r="J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J123">
            <v>0</v>
          </cell>
          <cell r="K123">
            <v>0</v>
          </cell>
          <cell r="N123">
            <v>0</v>
          </cell>
        </row>
        <row r="125">
          <cell r="J125">
            <v>57.620100000000008</v>
          </cell>
          <cell r="K125">
            <v>0</v>
          </cell>
          <cell r="M125">
            <v>57.620100000000008</v>
          </cell>
          <cell r="N125">
            <v>0</v>
          </cell>
        </row>
        <row r="126">
          <cell r="J126">
            <v>57.620100000000008</v>
          </cell>
          <cell r="K126">
            <v>0</v>
          </cell>
          <cell r="M126">
            <v>57.620100000000008</v>
          </cell>
          <cell r="N126">
            <v>0</v>
          </cell>
        </row>
        <row r="127">
          <cell r="J127">
            <v>0</v>
          </cell>
          <cell r="K127">
            <v>0</v>
          </cell>
          <cell r="M127">
            <v>0</v>
          </cell>
          <cell r="N127">
            <v>0</v>
          </cell>
        </row>
        <row r="128">
          <cell r="J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J129">
            <v>0</v>
          </cell>
          <cell r="K129">
            <v>0</v>
          </cell>
          <cell r="N129">
            <v>0</v>
          </cell>
        </row>
        <row r="131">
          <cell r="J131">
            <v>62.462800000000001</v>
          </cell>
          <cell r="K131">
            <v>372</v>
          </cell>
          <cell r="M131">
            <v>62.462800000000001</v>
          </cell>
          <cell r="N131">
            <v>0</v>
          </cell>
        </row>
        <row r="132">
          <cell r="J132">
            <v>62.462800000000001</v>
          </cell>
          <cell r="K132">
            <v>372</v>
          </cell>
          <cell r="M132">
            <v>62.462800000000001</v>
          </cell>
          <cell r="N132">
            <v>0</v>
          </cell>
        </row>
        <row r="133">
          <cell r="J133">
            <v>0</v>
          </cell>
          <cell r="K133">
            <v>0</v>
          </cell>
          <cell r="M133">
            <v>0</v>
          </cell>
          <cell r="N133">
            <v>0</v>
          </cell>
        </row>
        <row r="134">
          <cell r="J134">
            <v>0</v>
          </cell>
          <cell r="K134">
            <v>0</v>
          </cell>
          <cell r="M134">
            <v>0</v>
          </cell>
          <cell r="N134">
            <v>0</v>
          </cell>
        </row>
        <row r="135">
          <cell r="J135">
            <v>0</v>
          </cell>
          <cell r="K135">
            <v>0</v>
          </cell>
          <cell r="N135">
            <v>0</v>
          </cell>
        </row>
        <row r="137">
          <cell r="J137">
            <v>30.390500000000003</v>
          </cell>
          <cell r="K137">
            <v>110</v>
          </cell>
          <cell r="M137">
            <v>30.390500000000003</v>
          </cell>
          <cell r="N137">
            <v>0</v>
          </cell>
        </row>
        <row r="138">
          <cell r="J138">
            <v>30.390500000000003</v>
          </cell>
          <cell r="K138">
            <v>110</v>
          </cell>
          <cell r="M138">
            <v>30.390500000000003</v>
          </cell>
          <cell r="N138">
            <v>0</v>
          </cell>
        </row>
        <row r="139"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0</v>
          </cell>
          <cell r="K141">
            <v>0</v>
          </cell>
          <cell r="N141">
            <v>0</v>
          </cell>
        </row>
        <row r="143">
          <cell r="J143">
            <v>382.06953333333331</v>
          </cell>
          <cell r="K143">
            <v>1676.8</v>
          </cell>
          <cell r="M143">
            <v>382.06953333333331</v>
          </cell>
          <cell r="N143">
            <v>0</v>
          </cell>
        </row>
        <row r="144">
          <cell r="J144">
            <v>382.06953333333331</v>
          </cell>
          <cell r="K144">
            <v>1676.8</v>
          </cell>
          <cell r="M144">
            <v>382.06953333333331</v>
          </cell>
          <cell r="N144">
            <v>0</v>
          </cell>
        </row>
        <row r="145">
          <cell r="J145">
            <v>382.06953333333331</v>
          </cell>
          <cell r="K145">
            <v>1676.8</v>
          </cell>
          <cell r="M145">
            <v>382.06953333333331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0</v>
          </cell>
          <cell r="K147">
            <v>0</v>
          </cell>
          <cell r="N147">
            <v>0</v>
          </cell>
        </row>
        <row r="149">
          <cell r="J149">
            <v>230899.20000000001</v>
          </cell>
          <cell r="K149">
            <v>0</v>
          </cell>
          <cell r="M149">
            <v>230899.20000000001</v>
          </cell>
          <cell r="N149">
            <v>0</v>
          </cell>
        </row>
        <row r="150">
          <cell r="J150">
            <v>233061</v>
          </cell>
          <cell r="K150">
            <v>0</v>
          </cell>
          <cell r="M150">
            <v>233061</v>
          </cell>
          <cell r="N150">
            <v>0</v>
          </cell>
        </row>
        <row r="151">
          <cell r="J151">
            <v>235243</v>
          </cell>
          <cell r="K151">
            <v>0</v>
          </cell>
          <cell r="M151">
            <v>235243</v>
          </cell>
          <cell r="N151">
            <v>0</v>
          </cell>
        </row>
        <row r="152">
          <cell r="J152">
            <v>235243</v>
          </cell>
          <cell r="K152">
            <v>0</v>
          </cell>
          <cell r="M152">
            <v>235243</v>
          </cell>
          <cell r="N152">
            <v>0</v>
          </cell>
        </row>
        <row r="153">
          <cell r="J153">
            <v>235243</v>
          </cell>
          <cell r="K153">
            <v>0</v>
          </cell>
          <cell r="N153">
            <v>0</v>
          </cell>
        </row>
        <row r="155">
          <cell r="J155">
            <v>289.14825000000002</v>
          </cell>
          <cell r="K155">
            <v>0</v>
          </cell>
          <cell r="M155">
            <v>289.14825000000002</v>
          </cell>
          <cell r="N155">
            <v>0</v>
          </cell>
        </row>
        <row r="156">
          <cell r="J156">
            <v>289.14825000000002</v>
          </cell>
          <cell r="K156">
            <v>0</v>
          </cell>
          <cell r="M156">
            <v>289.14825000000002</v>
          </cell>
          <cell r="N156">
            <v>0</v>
          </cell>
        </row>
        <row r="157">
          <cell r="J157">
            <v>289.14825000000002</v>
          </cell>
          <cell r="K157">
            <v>0</v>
          </cell>
          <cell r="M157">
            <v>289.14825000000002</v>
          </cell>
          <cell r="N157">
            <v>0</v>
          </cell>
        </row>
        <row r="158">
          <cell r="J158">
            <v>289.14825000000002</v>
          </cell>
          <cell r="K158">
            <v>0</v>
          </cell>
          <cell r="M158">
            <v>289.14825000000002</v>
          </cell>
          <cell r="N158">
            <v>0</v>
          </cell>
        </row>
        <row r="159">
          <cell r="J159">
            <v>0</v>
          </cell>
          <cell r="K159">
            <v>0</v>
          </cell>
          <cell r="N159">
            <v>0</v>
          </cell>
        </row>
        <row r="161">
          <cell r="J161">
            <v>331.74365000000006</v>
          </cell>
          <cell r="K161">
            <v>0</v>
          </cell>
          <cell r="M161">
            <v>331.74365000000006</v>
          </cell>
          <cell r="N161">
            <v>0</v>
          </cell>
        </row>
        <row r="162">
          <cell r="J162">
            <v>331.74365000000006</v>
          </cell>
          <cell r="K162">
            <v>0</v>
          </cell>
          <cell r="M162">
            <v>331.74365000000006</v>
          </cell>
          <cell r="N162">
            <v>0</v>
          </cell>
        </row>
        <row r="163">
          <cell r="J163">
            <v>331.74365000000006</v>
          </cell>
          <cell r="K163">
            <v>0</v>
          </cell>
          <cell r="M163">
            <v>331.74365000000006</v>
          </cell>
          <cell r="N163">
            <v>0</v>
          </cell>
        </row>
        <row r="164">
          <cell r="J164">
            <v>331.74365000000006</v>
          </cell>
          <cell r="K164">
            <v>0</v>
          </cell>
          <cell r="M164">
            <v>331.74365000000006</v>
          </cell>
          <cell r="N164">
            <v>0</v>
          </cell>
        </row>
        <row r="165">
          <cell r="J165">
            <v>0</v>
          </cell>
          <cell r="K165">
            <v>0</v>
          </cell>
          <cell r="N165">
            <v>0</v>
          </cell>
        </row>
        <row r="167">
          <cell r="J167">
            <v>52.992666666666672</v>
          </cell>
          <cell r="K167">
            <v>441.74633333333333</v>
          </cell>
          <cell r="M167">
            <v>52.992666666666672</v>
          </cell>
          <cell r="N167">
            <v>0</v>
          </cell>
        </row>
        <row r="168">
          <cell r="J168">
            <v>52.992666666666672</v>
          </cell>
          <cell r="K168">
            <v>441.74633333333333</v>
          </cell>
          <cell r="M168">
            <v>52.992666666666672</v>
          </cell>
          <cell r="N168">
            <v>0</v>
          </cell>
        </row>
        <row r="169">
          <cell r="J169">
            <v>52.992666666666672</v>
          </cell>
          <cell r="K169">
            <v>441.74633333333333</v>
          </cell>
          <cell r="M169">
            <v>52.992666666666672</v>
          </cell>
          <cell r="N169">
            <v>0</v>
          </cell>
        </row>
        <row r="170">
          <cell r="J170">
            <v>0</v>
          </cell>
          <cell r="K170">
            <v>0</v>
          </cell>
          <cell r="M170">
            <v>0</v>
          </cell>
          <cell r="N170">
            <v>0</v>
          </cell>
        </row>
        <row r="171">
          <cell r="J171">
            <v>0</v>
          </cell>
          <cell r="K171">
            <v>0</v>
          </cell>
          <cell r="N171">
            <v>0</v>
          </cell>
        </row>
        <row r="173">
          <cell r="J173">
            <v>0</v>
          </cell>
          <cell r="K173">
            <v>0</v>
          </cell>
          <cell r="M173">
            <v>0</v>
          </cell>
          <cell r="N173">
            <v>0</v>
          </cell>
        </row>
        <row r="174">
          <cell r="J174">
            <v>0</v>
          </cell>
          <cell r="K174">
            <v>0</v>
          </cell>
          <cell r="M174">
            <v>0</v>
          </cell>
          <cell r="N174">
            <v>0</v>
          </cell>
        </row>
        <row r="175">
          <cell r="J175">
            <v>0</v>
          </cell>
          <cell r="K175">
            <v>0</v>
          </cell>
          <cell r="M175">
            <v>0</v>
          </cell>
          <cell r="N175">
            <v>0</v>
          </cell>
        </row>
        <row r="176">
          <cell r="J176">
            <v>0</v>
          </cell>
          <cell r="K176">
            <v>0</v>
          </cell>
          <cell r="M176">
            <v>0</v>
          </cell>
          <cell r="N176">
            <v>0</v>
          </cell>
        </row>
        <row r="177">
          <cell r="J177">
            <v>0</v>
          </cell>
          <cell r="K177">
            <v>0</v>
          </cell>
          <cell r="N177">
            <v>0</v>
          </cell>
        </row>
        <row r="179">
          <cell r="J179">
            <v>0</v>
          </cell>
          <cell r="K179">
            <v>420.46250000000003</v>
          </cell>
          <cell r="M179">
            <v>0</v>
          </cell>
          <cell r="N179">
            <v>0</v>
          </cell>
        </row>
        <row r="180">
          <cell r="J180">
            <v>0</v>
          </cell>
          <cell r="K180">
            <v>420.46250000000003</v>
          </cell>
          <cell r="M180">
            <v>0</v>
          </cell>
          <cell r="N180">
            <v>0</v>
          </cell>
        </row>
        <row r="181">
          <cell r="J181">
            <v>0</v>
          </cell>
          <cell r="K181">
            <v>420.46250000000003</v>
          </cell>
          <cell r="M181">
            <v>0</v>
          </cell>
          <cell r="N181">
            <v>0</v>
          </cell>
        </row>
        <row r="182">
          <cell r="J182">
            <v>0</v>
          </cell>
          <cell r="K182">
            <v>420.46250000000003</v>
          </cell>
          <cell r="M182">
            <v>0</v>
          </cell>
          <cell r="N182">
            <v>0</v>
          </cell>
        </row>
        <row r="183">
          <cell r="J183">
            <v>0</v>
          </cell>
          <cell r="K183">
            <v>0</v>
          </cell>
          <cell r="N183">
            <v>0</v>
          </cell>
        </row>
        <row r="191">
          <cell r="J191">
            <v>177.13650000000001</v>
          </cell>
          <cell r="K191">
            <v>0</v>
          </cell>
          <cell r="M191">
            <v>177.13650000000001</v>
          </cell>
          <cell r="N191">
            <v>0</v>
          </cell>
        </row>
        <row r="192">
          <cell r="J192">
            <v>177.13650000000001</v>
          </cell>
          <cell r="K192">
            <v>0</v>
          </cell>
          <cell r="M192">
            <v>177.13650000000001</v>
          </cell>
          <cell r="N192">
            <v>0</v>
          </cell>
        </row>
        <row r="193">
          <cell r="J193">
            <v>0</v>
          </cell>
          <cell r="K193">
            <v>0</v>
          </cell>
          <cell r="M193">
            <v>0</v>
          </cell>
          <cell r="N193">
            <v>0</v>
          </cell>
        </row>
        <row r="194">
          <cell r="J194">
            <v>0</v>
          </cell>
          <cell r="K194">
            <v>0</v>
          </cell>
          <cell r="M194">
            <v>0</v>
          </cell>
          <cell r="N194">
            <v>0</v>
          </cell>
        </row>
        <row r="195">
          <cell r="J195">
            <v>0</v>
          </cell>
          <cell r="K195">
            <v>0</v>
          </cell>
          <cell r="N195">
            <v>0</v>
          </cell>
        </row>
        <row r="197">
          <cell r="J197">
            <v>417.43599999999998</v>
          </cell>
          <cell r="K197">
            <v>0</v>
          </cell>
          <cell r="M197">
            <v>417.43599999999998</v>
          </cell>
          <cell r="N197">
            <v>0</v>
          </cell>
        </row>
        <row r="198">
          <cell r="J198">
            <v>417.43599999999998</v>
          </cell>
          <cell r="K198">
            <v>0</v>
          </cell>
          <cell r="M198">
            <v>417.43599999999998</v>
          </cell>
          <cell r="N198">
            <v>0</v>
          </cell>
        </row>
        <row r="199">
          <cell r="J199">
            <v>417.43599999999998</v>
          </cell>
          <cell r="K199">
            <v>0</v>
          </cell>
          <cell r="M199">
            <v>417.43599999999998</v>
          </cell>
          <cell r="N199">
            <v>0</v>
          </cell>
        </row>
        <row r="200">
          <cell r="J200">
            <v>417.43599999999998</v>
          </cell>
          <cell r="K200">
            <v>0</v>
          </cell>
          <cell r="M200">
            <v>417.43599999999998</v>
          </cell>
          <cell r="N200">
            <v>0</v>
          </cell>
        </row>
        <row r="201">
          <cell r="J201">
            <v>0</v>
          </cell>
          <cell r="K201">
            <v>0</v>
          </cell>
          <cell r="N201">
            <v>0</v>
          </cell>
        </row>
        <row r="203">
          <cell r="J203">
            <v>566.4</v>
          </cell>
          <cell r="K203">
            <v>0</v>
          </cell>
          <cell r="M203">
            <v>566.4</v>
          </cell>
          <cell r="N203">
            <v>0</v>
          </cell>
        </row>
        <row r="204">
          <cell r="J204">
            <v>0</v>
          </cell>
          <cell r="K204">
            <v>0</v>
          </cell>
          <cell r="M204">
            <v>0</v>
          </cell>
          <cell r="N204">
            <v>0</v>
          </cell>
        </row>
        <row r="205">
          <cell r="J205">
            <v>0</v>
          </cell>
          <cell r="K205">
            <v>0</v>
          </cell>
          <cell r="M205">
            <v>0</v>
          </cell>
          <cell r="N205">
            <v>0</v>
          </cell>
        </row>
        <row r="206">
          <cell r="J206">
            <v>0</v>
          </cell>
          <cell r="K206">
            <v>0</v>
          </cell>
          <cell r="M206">
            <v>0</v>
          </cell>
          <cell r="N206">
            <v>0</v>
          </cell>
        </row>
        <row r="207">
          <cell r="J207">
            <v>0</v>
          </cell>
          <cell r="K207">
            <v>0</v>
          </cell>
          <cell r="N207">
            <v>0</v>
          </cell>
        </row>
        <row r="209">
          <cell r="J209">
            <v>2779.8</v>
          </cell>
          <cell r="K209">
            <v>0</v>
          </cell>
          <cell r="M209">
            <v>2779.8</v>
          </cell>
          <cell r="N209">
            <v>0</v>
          </cell>
        </row>
        <row r="210">
          <cell r="J210">
            <v>2806.5</v>
          </cell>
          <cell r="K210">
            <v>0</v>
          </cell>
          <cell r="M210">
            <v>2806.5</v>
          </cell>
          <cell r="N210">
            <v>0</v>
          </cell>
        </row>
        <row r="211">
          <cell r="J211">
            <v>2833.8</v>
          </cell>
          <cell r="K211">
            <v>0</v>
          </cell>
          <cell r="M211">
            <v>2833.8</v>
          </cell>
          <cell r="N211">
            <v>0</v>
          </cell>
        </row>
        <row r="212">
          <cell r="J212">
            <v>2833.8</v>
          </cell>
          <cell r="K212">
            <v>0</v>
          </cell>
          <cell r="M212">
            <v>2833.8</v>
          </cell>
          <cell r="N212">
            <v>0</v>
          </cell>
        </row>
        <row r="213">
          <cell r="J213">
            <v>2833.8</v>
          </cell>
          <cell r="K213">
            <v>0</v>
          </cell>
          <cell r="N213">
            <v>0</v>
          </cell>
        </row>
        <row r="215">
          <cell r="J215">
            <v>613.31999999999994</v>
          </cell>
          <cell r="K215">
            <v>2453.1999999999998</v>
          </cell>
          <cell r="M215">
            <v>613.31999999999994</v>
          </cell>
          <cell r="N215">
            <v>0</v>
          </cell>
        </row>
        <row r="216">
          <cell r="J216">
            <v>613.31999999999994</v>
          </cell>
          <cell r="K216">
            <v>2453.1999999999998</v>
          </cell>
          <cell r="M216">
            <v>613.31999999999994</v>
          </cell>
          <cell r="N216">
            <v>0</v>
          </cell>
        </row>
        <row r="217">
          <cell r="J217">
            <v>0</v>
          </cell>
          <cell r="K217">
            <v>0</v>
          </cell>
          <cell r="M217">
            <v>0</v>
          </cell>
          <cell r="N217">
            <v>0</v>
          </cell>
        </row>
        <row r="218">
          <cell r="J218">
            <v>0</v>
          </cell>
          <cell r="K218">
            <v>0</v>
          </cell>
          <cell r="M218">
            <v>0</v>
          </cell>
          <cell r="N218">
            <v>0</v>
          </cell>
        </row>
        <row r="219">
          <cell r="J219">
            <v>0</v>
          </cell>
          <cell r="K219">
            <v>0</v>
          </cell>
          <cell r="N219">
            <v>0</v>
          </cell>
        </row>
        <row r="221">
          <cell r="J221">
            <v>555.26249999999993</v>
          </cell>
          <cell r="K221">
            <v>5154.3999999999996</v>
          </cell>
          <cell r="M221">
            <v>555.26249999999993</v>
          </cell>
          <cell r="N221">
            <v>0</v>
          </cell>
        </row>
        <row r="222">
          <cell r="J222">
            <v>555.26249999999993</v>
          </cell>
          <cell r="K222">
            <v>0</v>
          </cell>
          <cell r="M222">
            <v>555.26249999999993</v>
          </cell>
          <cell r="N222">
            <v>0</v>
          </cell>
        </row>
        <row r="223">
          <cell r="J223">
            <v>0</v>
          </cell>
          <cell r="K223">
            <v>0</v>
          </cell>
          <cell r="M223">
            <v>0</v>
          </cell>
          <cell r="N223">
            <v>0</v>
          </cell>
        </row>
        <row r="224">
          <cell r="J224">
            <v>0</v>
          </cell>
          <cell r="K224">
            <v>0</v>
          </cell>
          <cell r="M224">
            <v>0</v>
          </cell>
          <cell r="N224">
            <v>0</v>
          </cell>
        </row>
        <row r="225">
          <cell r="J225">
            <v>0</v>
          </cell>
          <cell r="K225">
            <v>0</v>
          </cell>
          <cell r="N225">
            <v>0</v>
          </cell>
        </row>
        <row r="227">
          <cell r="J227">
            <v>0</v>
          </cell>
          <cell r="K227">
            <v>0</v>
          </cell>
          <cell r="M227">
            <v>0</v>
          </cell>
          <cell r="N227">
            <v>0</v>
          </cell>
        </row>
        <row r="228">
          <cell r="J228">
            <v>100.15900000000001</v>
          </cell>
          <cell r="K228">
            <v>620.97299999999996</v>
          </cell>
          <cell r="M228">
            <v>100.15900000000001</v>
          </cell>
          <cell r="N228">
            <v>0</v>
          </cell>
        </row>
        <row r="229">
          <cell r="J229">
            <v>0</v>
          </cell>
          <cell r="K229">
            <v>0</v>
          </cell>
          <cell r="M229">
            <v>0</v>
          </cell>
          <cell r="N229">
            <v>0</v>
          </cell>
        </row>
        <row r="230">
          <cell r="J230">
            <v>0</v>
          </cell>
          <cell r="K230">
            <v>0</v>
          </cell>
          <cell r="M230">
            <v>0</v>
          </cell>
          <cell r="N230">
            <v>0</v>
          </cell>
        </row>
        <row r="231">
          <cell r="J231">
            <v>0</v>
          </cell>
          <cell r="K231">
            <v>0</v>
          </cell>
          <cell r="N231">
            <v>0</v>
          </cell>
        </row>
        <row r="233">
          <cell r="J233">
            <v>0</v>
          </cell>
          <cell r="K233">
            <v>0</v>
          </cell>
          <cell r="M233">
            <v>0</v>
          </cell>
          <cell r="N233">
            <v>0</v>
          </cell>
        </row>
        <row r="234">
          <cell r="J234">
            <v>57.133199999999995</v>
          </cell>
          <cell r="K234">
            <v>1542.798</v>
          </cell>
          <cell r="M234">
            <v>57.133199999999995</v>
          </cell>
          <cell r="N234">
            <v>0</v>
          </cell>
        </row>
        <row r="235">
          <cell r="J235">
            <v>0</v>
          </cell>
          <cell r="K235">
            <v>0</v>
          </cell>
          <cell r="M235">
            <v>0</v>
          </cell>
          <cell r="N235">
            <v>0</v>
          </cell>
        </row>
        <row r="236">
          <cell r="J236">
            <v>0</v>
          </cell>
          <cell r="K236">
            <v>0</v>
          </cell>
          <cell r="M236">
            <v>0</v>
          </cell>
          <cell r="N236">
            <v>0</v>
          </cell>
        </row>
        <row r="237">
          <cell r="J237">
            <v>0</v>
          </cell>
          <cell r="K237">
            <v>0</v>
          </cell>
          <cell r="N237">
            <v>0</v>
          </cell>
        </row>
        <row r="239">
          <cell r="J239">
            <v>0</v>
          </cell>
          <cell r="K239">
            <v>0</v>
          </cell>
          <cell r="M239">
            <v>0</v>
          </cell>
          <cell r="N239">
            <v>0</v>
          </cell>
        </row>
        <row r="240">
          <cell r="J240">
            <v>0</v>
          </cell>
          <cell r="K240">
            <v>0</v>
          </cell>
          <cell r="M240">
            <v>0</v>
          </cell>
          <cell r="N240">
            <v>0</v>
          </cell>
        </row>
        <row r="241">
          <cell r="J241">
            <v>112.42733333333332</v>
          </cell>
          <cell r="K241">
            <v>0</v>
          </cell>
          <cell r="M241">
            <v>112.42733333333332</v>
          </cell>
          <cell r="N241">
            <v>0</v>
          </cell>
        </row>
        <row r="242">
          <cell r="J242">
            <v>112.42733333333332</v>
          </cell>
          <cell r="K242">
            <v>0</v>
          </cell>
          <cell r="M242">
            <v>112.42733333333332</v>
          </cell>
          <cell r="N242">
            <v>0</v>
          </cell>
        </row>
        <row r="243">
          <cell r="J243">
            <v>112.42733333333332</v>
          </cell>
          <cell r="K243">
            <v>0</v>
          </cell>
          <cell r="N243">
            <v>0</v>
          </cell>
        </row>
        <row r="245">
          <cell r="J245">
            <v>0</v>
          </cell>
          <cell r="K245">
            <v>377.84999999999997</v>
          </cell>
          <cell r="M245">
            <v>0</v>
          </cell>
          <cell r="N245">
            <v>0</v>
          </cell>
        </row>
        <row r="246">
          <cell r="J246">
            <v>0</v>
          </cell>
          <cell r="K246">
            <v>377.84999999999997</v>
          </cell>
          <cell r="M246">
            <v>0</v>
          </cell>
          <cell r="N246">
            <v>0</v>
          </cell>
        </row>
        <row r="247">
          <cell r="J247">
            <v>0</v>
          </cell>
          <cell r="K247">
            <v>377.84999999999997</v>
          </cell>
          <cell r="M247">
            <v>0</v>
          </cell>
          <cell r="N247">
            <v>0</v>
          </cell>
        </row>
        <row r="248">
          <cell r="J248">
            <v>0</v>
          </cell>
          <cell r="K248">
            <v>377.84999999999997</v>
          </cell>
          <cell r="M248">
            <v>0</v>
          </cell>
          <cell r="N248">
            <v>0</v>
          </cell>
        </row>
        <row r="249">
          <cell r="J249">
            <v>0</v>
          </cell>
          <cell r="K249">
            <v>0</v>
          </cell>
          <cell r="N249">
            <v>0</v>
          </cell>
        </row>
        <row r="257">
          <cell r="J257">
            <v>0</v>
          </cell>
          <cell r="K257">
            <v>0</v>
          </cell>
          <cell r="M257">
            <v>0</v>
          </cell>
          <cell r="N257">
            <v>0</v>
          </cell>
        </row>
        <row r="258">
          <cell r="J258">
            <v>1146.586</v>
          </cell>
          <cell r="K258">
            <v>5278.4</v>
          </cell>
          <cell r="M258">
            <v>1146.586</v>
          </cell>
          <cell r="N258">
            <v>0</v>
          </cell>
        </row>
        <row r="259">
          <cell r="J259">
            <v>0</v>
          </cell>
          <cell r="K259">
            <v>0</v>
          </cell>
          <cell r="M259">
            <v>0</v>
          </cell>
          <cell r="N259">
            <v>0</v>
          </cell>
        </row>
        <row r="260">
          <cell r="J260">
            <v>0</v>
          </cell>
          <cell r="K260">
            <v>0</v>
          </cell>
          <cell r="M260">
            <v>0</v>
          </cell>
          <cell r="N260">
            <v>0</v>
          </cell>
        </row>
        <row r="261">
          <cell r="J261">
            <v>0</v>
          </cell>
          <cell r="K261">
            <v>0</v>
          </cell>
          <cell r="N261">
            <v>0</v>
          </cell>
        </row>
        <row r="263">
          <cell r="J263">
            <v>1209.5160000000001</v>
          </cell>
          <cell r="K263">
            <v>5278.4</v>
          </cell>
          <cell r="M263">
            <v>1209.5160000000001</v>
          </cell>
          <cell r="N263">
            <v>0</v>
          </cell>
        </row>
        <row r="264">
          <cell r="J264">
            <v>0</v>
          </cell>
          <cell r="K264">
            <v>0</v>
          </cell>
          <cell r="M264">
            <v>0</v>
          </cell>
          <cell r="N264">
            <v>0</v>
          </cell>
        </row>
        <row r="265">
          <cell r="J265">
            <v>0</v>
          </cell>
          <cell r="K265">
            <v>0</v>
          </cell>
          <cell r="M265">
            <v>0</v>
          </cell>
          <cell r="N265">
            <v>0</v>
          </cell>
        </row>
        <row r="266">
          <cell r="J266">
            <v>0</v>
          </cell>
          <cell r="K266">
            <v>0</v>
          </cell>
          <cell r="M266">
            <v>0</v>
          </cell>
          <cell r="N266">
            <v>0</v>
          </cell>
        </row>
        <row r="267">
          <cell r="J267">
            <v>0</v>
          </cell>
          <cell r="K267">
            <v>0</v>
          </cell>
          <cell r="N267">
            <v>0</v>
          </cell>
        </row>
        <row r="269">
          <cell r="J269">
            <v>0</v>
          </cell>
          <cell r="K269">
            <v>0</v>
          </cell>
          <cell r="M269">
            <v>0</v>
          </cell>
          <cell r="N269">
            <v>0</v>
          </cell>
        </row>
        <row r="270">
          <cell r="J270">
            <v>0</v>
          </cell>
          <cell r="K270">
            <v>44866.400000000001</v>
          </cell>
          <cell r="M270">
            <v>0</v>
          </cell>
          <cell r="N270">
            <v>44866.400000000001</v>
          </cell>
        </row>
        <row r="271">
          <cell r="J271">
            <v>0</v>
          </cell>
          <cell r="K271">
            <v>44866.400000000001</v>
          </cell>
          <cell r="M271">
            <v>0</v>
          </cell>
          <cell r="N271">
            <v>44866.400000000001</v>
          </cell>
        </row>
        <row r="272">
          <cell r="J272">
            <v>0</v>
          </cell>
          <cell r="K272">
            <v>44866.400000000001</v>
          </cell>
          <cell r="M272">
            <v>0</v>
          </cell>
          <cell r="N272">
            <v>44866.400000000001</v>
          </cell>
        </row>
        <row r="273">
          <cell r="J273">
            <v>0</v>
          </cell>
          <cell r="K273">
            <v>44866.400000000001</v>
          </cell>
          <cell r="N273">
            <v>44866.400000000001</v>
          </cell>
        </row>
        <row r="275">
          <cell r="J275">
            <v>10108</v>
          </cell>
          <cell r="K275">
            <v>0</v>
          </cell>
          <cell r="M275">
            <v>10108</v>
          </cell>
          <cell r="N275">
            <v>0</v>
          </cell>
        </row>
        <row r="276">
          <cell r="J276">
            <v>10108</v>
          </cell>
          <cell r="K276">
            <v>44866.400000000001</v>
          </cell>
          <cell r="M276">
            <v>10108</v>
          </cell>
          <cell r="N276">
            <v>44866.400000000001</v>
          </cell>
        </row>
        <row r="277">
          <cell r="J277">
            <v>10108</v>
          </cell>
          <cell r="K277">
            <v>44866.400000000001</v>
          </cell>
          <cell r="M277">
            <v>10108</v>
          </cell>
          <cell r="N277">
            <v>44866.400000000001</v>
          </cell>
        </row>
        <row r="278">
          <cell r="J278">
            <v>10108</v>
          </cell>
          <cell r="K278">
            <v>44866.400000000001</v>
          </cell>
          <cell r="M278">
            <v>10108</v>
          </cell>
          <cell r="N278">
            <v>44866.400000000001</v>
          </cell>
        </row>
        <row r="279">
          <cell r="J279">
            <v>10108</v>
          </cell>
          <cell r="K279">
            <v>44866.400000000001</v>
          </cell>
          <cell r="N279">
            <v>44866.400000000001</v>
          </cell>
        </row>
        <row r="281">
          <cell r="J281">
            <v>47344.9</v>
          </cell>
          <cell r="K281">
            <v>0</v>
          </cell>
          <cell r="M281">
            <v>47344.9</v>
          </cell>
          <cell r="N281">
            <v>0</v>
          </cell>
        </row>
        <row r="282">
          <cell r="J282">
            <v>47344.9</v>
          </cell>
          <cell r="K282">
            <v>44866.400000000001</v>
          </cell>
          <cell r="M282">
            <v>47344.9</v>
          </cell>
          <cell r="N282">
            <v>44866.400000000001</v>
          </cell>
        </row>
        <row r="283">
          <cell r="J283">
            <v>47344.9</v>
          </cell>
          <cell r="K283">
            <v>44866.400000000001</v>
          </cell>
          <cell r="M283">
            <v>47344.9</v>
          </cell>
          <cell r="N283">
            <v>44866.400000000001</v>
          </cell>
        </row>
        <row r="284">
          <cell r="J284">
            <v>47344.9</v>
          </cell>
          <cell r="K284">
            <v>44866.400000000001</v>
          </cell>
          <cell r="M284">
            <v>47344.9</v>
          </cell>
          <cell r="N284">
            <v>44866.400000000001</v>
          </cell>
        </row>
        <row r="285">
          <cell r="J285">
            <v>47344.9</v>
          </cell>
          <cell r="K285">
            <v>44866.400000000001</v>
          </cell>
          <cell r="N285">
            <v>44866.400000000001</v>
          </cell>
        </row>
        <row r="287">
          <cell r="J287">
            <v>2527</v>
          </cell>
          <cell r="K287">
            <v>0</v>
          </cell>
          <cell r="M287">
            <v>2527</v>
          </cell>
          <cell r="N287">
            <v>0</v>
          </cell>
        </row>
        <row r="288">
          <cell r="J288">
            <v>2527</v>
          </cell>
          <cell r="K288">
            <v>44866.400000000001</v>
          </cell>
          <cell r="M288">
            <v>2527</v>
          </cell>
          <cell r="N288">
            <v>44866.400000000001</v>
          </cell>
        </row>
        <row r="289">
          <cell r="J289">
            <v>2527</v>
          </cell>
          <cell r="K289">
            <v>44866.400000000001</v>
          </cell>
          <cell r="M289">
            <v>2527</v>
          </cell>
          <cell r="N289">
            <v>44866.400000000001</v>
          </cell>
        </row>
        <row r="290">
          <cell r="J290">
            <v>2527</v>
          </cell>
          <cell r="K290">
            <v>44866.400000000001</v>
          </cell>
          <cell r="M290">
            <v>2527</v>
          </cell>
          <cell r="N290">
            <v>44866.400000000001</v>
          </cell>
        </row>
        <row r="291">
          <cell r="J291">
            <v>2527</v>
          </cell>
          <cell r="K291">
            <v>44866.400000000001</v>
          </cell>
          <cell r="N291">
            <v>44866.400000000001</v>
          </cell>
        </row>
        <row r="293">
          <cell r="J293">
            <v>111.3</v>
          </cell>
          <cell r="K293">
            <v>0</v>
          </cell>
          <cell r="M293">
            <v>111.3</v>
          </cell>
          <cell r="N293">
            <v>0</v>
          </cell>
        </row>
        <row r="294">
          <cell r="J294">
            <v>111.3</v>
          </cell>
          <cell r="K294">
            <v>0</v>
          </cell>
          <cell r="M294">
            <v>111.3</v>
          </cell>
          <cell r="N294">
            <v>0</v>
          </cell>
        </row>
        <row r="295">
          <cell r="J295">
            <v>111.3</v>
          </cell>
          <cell r="K295">
            <v>0</v>
          </cell>
          <cell r="M295">
            <v>111.3</v>
          </cell>
          <cell r="N295">
            <v>0</v>
          </cell>
        </row>
        <row r="296">
          <cell r="J296">
            <v>111.3</v>
          </cell>
          <cell r="K296">
            <v>0</v>
          </cell>
          <cell r="M296">
            <v>111.3</v>
          </cell>
          <cell r="N296">
            <v>0</v>
          </cell>
        </row>
        <row r="297">
          <cell r="J297">
            <v>111.3</v>
          </cell>
          <cell r="K297">
            <v>0</v>
          </cell>
          <cell r="N297">
            <v>0</v>
          </cell>
        </row>
        <row r="299">
          <cell r="J299">
            <v>1226.6460000000002</v>
          </cell>
          <cell r="K299">
            <v>6146.4</v>
          </cell>
          <cell r="M299">
            <v>1226.6460000000002</v>
          </cell>
          <cell r="N299">
            <v>0</v>
          </cell>
        </row>
        <row r="300">
          <cell r="J300">
            <v>0</v>
          </cell>
          <cell r="K300">
            <v>0</v>
          </cell>
          <cell r="M300">
            <v>0</v>
          </cell>
          <cell r="N300">
            <v>0</v>
          </cell>
        </row>
        <row r="301">
          <cell r="J301">
            <v>0</v>
          </cell>
          <cell r="K301">
            <v>0</v>
          </cell>
          <cell r="M301">
            <v>0</v>
          </cell>
          <cell r="N301">
            <v>0</v>
          </cell>
        </row>
        <row r="302">
          <cell r="J302">
            <v>0</v>
          </cell>
          <cell r="K302">
            <v>0</v>
          </cell>
          <cell r="M302">
            <v>0</v>
          </cell>
          <cell r="N302">
            <v>0</v>
          </cell>
        </row>
        <row r="303">
          <cell r="J303">
            <v>0</v>
          </cell>
          <cell r="K303">
            <v>0</v>
          </cell>
          <cell r="N303">
            <v>0</v>
          </cell>
        </row>
        <row r="305">
          <cell r="J305">
            <v>0</v>
          </cell>
          <cell r="K305">
            <v>0</v>
          </cell>
          <cell r="M305">
            <v>0</v>
          </cell>
          <cell r="N305">
            <v>0</v>
          </cell>
        </row>
        <row r="306">
          <cell r="J306">
            <v>98.066000000000003</v>
          </cell>
          <cell r="K306">
            <v>470.673</v>
          </cell>
          <cell r="M306">
            <v>98.066000000000003</v>
          </cell>
          <cell r="N306">
            <v>0</v>
          </cell>
        </row>
        <row r="307">
          <cell r="J307">
            <v>0</v>
          </cell>
          <cell r="K307">
            <v>0</v>
          </cell>
          <cell r="M307">
            <v>0</v>
          </cell>
          <cell r="N307">
            <v>0</v>
          </cell>
        </row>
        <row r="308">
          <cell r="J308">
            <v>0</v>
          </cell>
          <cell r="K308">
            <v>0</v>
          </cell>
          <cell r="M308">
            <v>0</v>
          </cell>
          <cell r="N308">
            <v>0</v>
          </cell>
        </row>
        <row r="309">
          <cell r="J309">
            <v>0</v>
          </cell>
          <cell r="K309">
            <v>0</v>
          </cell>
          <cell r="N309">
            <v>0</v>
          </cell>
        </row>
        <row r="311">
          <cell r="J311">
            <v>0</v>
          </cell>
          <cell r="K311">
            <v>0</v>
          </cell>
          <cell r="M311">
            <v>0</v>
          </cell>
          <cell r="N311">
            <v>0</v>
          </cell>
        </row>
        <row r="312">
          <cell r="J312">
            <v>98.066000000000003</v>
          </cell>
          <cell r="K312">
            <v>2898.4230000000002</v>
          </cell>
          <cell r="M312">
            <v>98.066000000000003</v>
          </cell>
          <cell r="N312">
            <v>0</v>
          </cell>
        </row>
        <row r="313">
          <cell r="J313">
            <v>0</v>
          </cell>
          <cell r="K313">
            <v>0</v>
          </cell>
          <cell r="M313">
            <v>0</v>
          </cell>
          <cell r="N313">
            <v>0</v>
          </cell>
        </row>
        <row r="314">
          <cell r="J314">
            <v>0</v>
          </cell>
          <cell r="K314">
            <v>0</v>
          </cell>
          <cell r="M314">
            <v>0</v>
          </cell>
          <cell r="N314">
            <v>0</v>
          </cell>
        </row>
        <row r="315">
          <cell r="J315">
            <v>0</v>
          </cell>
          <cell r="K315">
            <v>0</v>
          </cell>
          <cell r="N315">
            <v>0</v>
          </cell>
        </row>
        <row r="317">
          <cell r="J317">
            <v>0</v>
          </cell>
          <cell r="K317">
            <v>0</v>
          </cell>
          <cell r="M317">
            <v>0</v>
          </cell>
          <cell r="N317">
            <v>0</v>
          </cell>
        </row>
        <row r="318">
          <cell r="J318">
            <v>73.924999999999997</v>
          </cell>
          <cell r="K318">
            <v>124</v>
          </cell>
          <cell r="M318">
            <v>73.924999999999997</v>
          </cell>
          <cell r="N318">
            <v>0</v>
          </cell>
        </row>
        <row r="319">
          <cell r="J319">
            <v>0</v>
          </cell>
          <cell r="K319">
            <v>0</v>
          </cell>
          <cell r="M319">
            <v>0</v>
          </cell>
          <cell r="N319">
            <v>0</v>
          </cell>
        </row>
        <row r="320">
          <cell r="J320">
            <v>0</v>
          </cell>
          <cell r="K320">
            <v>0</v>
          </cell>
          <cell r="M320">
            <v>0</v>
          </cell>
          <cell r="N320">
            <v>0</v>
          </cell>
        </row>
        <row r="321">
          <cell r="J321">
            <v>0</v>
          </cell>
          <cell r="K321">
            <v>0</v>
          </cell>
          <cell r="N321">
            <v>0</v>
          </cell>
        </row>
        <row r="323">
          <cell r="J323">
            <v>0</v>
          </cell>
          <cell r="K323">
            <v>260.61666666666667</v>
          </cell>
          <cell r="M323">
            <v>0</v>
          </cell>
          <cell r="N323">
            <v>0</v>
          </cell>
        </row>
        <row r="324">
          <cell r="J324">
            <v>0</v>
          </cell>
          <cell r="K324">
            <v>260.61666666666667</v>
          </cell>
          <cell r="M324">
            <v>0</v>
          </cell>
          <cell r="N324">
            <v>0</v>
          </cell>
        </row>
        <row r="325">
          <cell r="J325">
            <v>0</v>
          </cell>
          <cell r="K325">
            <v>260.61666666666667</v>
          </cell>
          <cell r="M325">
            <v>0</v>
          </cell>
          <cell r="N325">
            <v>0</v>
          </cell>
        </row>
        <row r="326">
          <cell r="J326">
            <v>0</v>
          </cell>
          <cell r="K326">
            <v>0</v>
          </cell>
          <cell r="M326">
            <v>0</v>
          </cell>
          <cell r="N326">
            <v>0</v>
          </cell>
        </row>
        <row r="327">
          <cell r="J327">
            <v>0</v>
          </cell>
          <cell r="K327">
            <v>0</v>
          </cell>
          <cell r="N32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 "/>
      <sheetName val="Приоритет IV"/>
      <sheetName val="Задача 1"/>
      <sheetName val="Задача 2"/>
      <sheetName val="пример расчета"/>
      <sheetName val="Найм экпертов"/>
      <sheetName val="Семинар"/>
      <sheetName val="Тренинг"/>
      <sheetName val="Инф.компания"/>
      <sheetName val="Защита леса от вредителей и бол"/>
      <sheetName val="лесовопроизводство"/>
      <sheetName val="Приобрт.оборудования"/>
      <sheetName val="1"/>
      <sheetName val="Лист9"/>
    </sheetNames>
    <sheetDataSet>
      <sheetData sheetId="0"/>
      <sheetData sheetId="1">
        <row r="17">
          <cell r="J17">
            <v>124.97265000000002</v>
          </cell>
          <cell r="K17">
            <v>1692</v>
          </cell>
          <cell r="M17">
            <v>124.97265000000002</v>
          </cell>
          <cell r="N17">
            <v>0</v>
          </cell>
        </row>
        <row r="18">
          <cell r="J18">
            <v>124.97265000000002</v>
          </cell>
          <cell r="K18">
            <v>0</v>
          </cell>
          <cell r="M18">
            <v>124.97265000000002</v>
          </cell>
          <cell r="N18">
            <v>0</v>
          </cell>
        </row>
        <row r="19">
          <cell r="J19">
            <v>124.97265000000002</v>
          </cell>
          <cell r="K19">
            <v>0</v>
          </cell>
          <cell r="M19">
            <v>124.97265000000002</v>
          </cell>
          <cell r="N19">
            <v>0</v>
          </cell>
        </row>
        <row r="20">
          <cell r="J20">
            <v>124.97265000000002</v>
          </cell>
          <cell r="K20">
            <v>0</v>
          </cell>
          <cell r="M20">
            <v>124.97265000000002</v>
          </cell>
          <cell r="N20">
            <v>0</v>
          </cell>
        </row>
        <row r="21">
          <cell r="J21">
            <v>0</v>
          </cell>
          <cell r="K21">
            <v>0</v>
          </cell>
          <cell r="M21">
            <v>0</v>
          </cell>
          <cell r="N21">
            <v>0</v>
          </cell>
        </row>
        <row r="23">
          <cell r="J23">
            <v>292.24300000000005</v>
          </cell>
          <cell r="K23">
            <v>683.55</v>
          </cell>
          <cell r="M23">
            <v>292.24300000000005</v>
          </cell>
          <cell r="N23">
            <v>683.55</v>
          </cell>
        </row>
        <row r="24">
          <cell r="J24">
            <v>73.060750000000013</v>
          </cell>
          <cell r="K24">
            <v>683.55</v>
          </cell>
          <cell r="M24">
            <v>73.060750000000013</v>
          </cell>
          <cell r="N24">
            <v>683.55</v>
          </cell>
        </row>
        <row r="25">
          <cell r="J25">
            <v>73.060750000000013</v>
          </cell>
          <cell r="K25">
            <v>0</v>
          </cell>
          <cell r="M25">
            <v>73.060750000000013</v>
          </cell>
          <cell r="N25">
            <v>0</v>
          </cell>
        </row>
        <row r="26">
          <cell r="J26">
            <v>73.060750000000013</v>
          </cell>
          <cell r="K26">
            <v>0</v>
          </cell>
          <cell r="M26">
            <v>73.060750000000013</v>
          </cell>
          <cell r="N26">
            <v>0</v>
          </cell>
        </row>
        <row r="27">
          <cell r="J27">
            <v>73.060750000000013</v>
          </cell>
          <cell r="K27">
            <v>0</v>
          </cell>
          <cell r="M27">
            <v>73.060750000000013</v>
          </cell>
          <cell r="N27">
            <v>0</v>
          </cell>
        </row>
        <row r="29">
          <cell r="J29">
            <v>284.92690000000005</v>
          </cell>
          <cell r="K29">
            <v>683.55</v>
          </cell>
          <cell r="M29">
            <v>284.92690000000005</v>
          </cell>
          <cell r="N29">
            <v>683.55</v>
          </cell>
        </row>
        <row r="30">
          <cell r="J30">
            <v>284.92690000000005</v>
          </cell>
          <cell r="K30">
            <v>683.55</v>
          </cell>
          <cell r="M30">
            <v>284.92690000000005</v>
          </cell>
          <cell r="N30">
            <v>683.55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5">
          <cell r="J35">
            <v>1021.3998000000001</v>
          </cell>
          <cell r="K35">
            <v>1367.1</v>
          </cell>
          <cell r="M35">
            <v>1021.3998000000001</v>
          </cell>
          <cell r="N35">
            <v>1367.1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1">
          <cell r="J41">
            <v>1021.3998000000001</v>
          </cell>
          <cell r="K41">
            <v>0</v>
          </cell>
          <cell r="M41">
            <v>1021.3998000000001</v>
          </cell>
          <cell r="N41">
            <v>0</v>
          </cell>
        </row>
        <row r="42"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7">
          <cell r="J47">
            <v>1021.3998000000001</v>
          </cell>
          <cell r="K47">
            <v>282</v>
          </cell>
          <cell r="M47">
            <v>1021.3998000000001</v>
          </cell>
          <cell r="N47">
            <v>0</v>
          </cell>
        </row>
        <row r="48">
          <cell r="J48">
            <v>0</v>
          </cell>
          <cell r="K48">
            <v>0</v>
          </cell>
          <cell r="M48">
            <v>0</v>
          </cell>
          <cell r="N48">
            <v>0</v>
          </cell>
        </row>
        <row r="49">
          <cell r="J49">
            <v>0</v>
          </cell>
          <cell r="K49">
            <v>0</v>
          </cell>
          <cell r="M49">
            <v>0</v>
          </cell>
          <cell r="N49">
            <v>0</v>
          </cell>
        </row>
        <row r="50">
          <cell r="J50">
            <v>0</v>
          </cell>
          <cell r="K50">
            <v>0</v>
          </cell>
          <cell r="M50">
            <v>0</v>
          </cell>
          <cell r="N50">
            <v>0</v>
          </cell>
        </row>
        <row r="51"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3"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J54">
            <v>0</v>
          </cell>
          <cell r="K54">
            <v>0</v>
          </cell>
          <cell r="M54">
            <v>0</v>
          </cell>
          <cell r="N54">
            <v>0</v>
          </cell>
        </row>
        <row r="55">
          <cell r="J55">
            <v>2631.8</v>
          </cell>
          <cell r="K55">
            <v>0</v>
          </cell>
          <cell r="M55">
            <v>0</v>
          </cell>
          <cell r="N55">
            <v>0</v>
          </cell>
        </row>
        <row r="56">
          <cell r="J56">
            <v>0</v>
          </cell>
          <cell r="K56">
            <v>0</v>
          </cell>
          <cell r="M56">
            <v>0</v>
          </cell>
          <cell r="N56">
            <v>0</v>
          </cell>
        </row>
        <row r="57">
          <cell r="J57">
            <v>0</v>
          </cell>
          <cell r="K57">
            <v>0</v>
          </cell>
          <cell r="M57">
            <v>0</v>
          </cell>
          <cell r="N57">
            <v>0</v>
          </cell>
        </row>
        <row r="59">
          <cell r="J59">
            <v>0</v>
          </cell>
          <cell r="K59">
            <v>0</v>
          </cell>
          <cell r="M59">
            <v>0</v>
          </cell>
          <cell r="N59">
            <v>0</v>
          </cell>
        </row>
        <row r="60"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J62">
            <v>854.92200000000003</v>
          </cell>
          <cell r="K62">
            <v>0</v>
          </cell>
          <cell r="M62">
            <v>854.92200000000003</v>
          </cell>
          <cell r="N62">
            <v>0</v>
          </cell>
        </row>
        <row r="63">
          <cell r="J63">
            <v>854.92200000000003</v>
          </cell>
          <cell r="K63">
            <v>0</v>
          </cell>
          <cell r="M63">
            <v>854.92200000000003</v>
          </cell>
          <cell r="N63">
            <v>0</v>
          </cell>
        </row>
        <row r="65">
          <cell r="J65">
            <v>0</v>
          </cell>
          <cell r="K65">
            <v>0</v>
          </cell>
          <cell r="M65">
            <v>0</v>
          </cell>
          <cell r="N65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854.92200000000003</v>
          </cell>
          <cell r="K68">
            <v>468</v>
          </cell>
          <cell r="M68">
            <v>854.92200000000003</v>
          </cell>
          <cell r="N68">
            <v>0</v>
          </cell>
        </row>
        <row r="69">
          <cell r="J69">
            <v>854.92200000000003</v>
          </cell>
          <cell r="K69">
            <v>0</v>
          </cell>
          <cell r="M69">
            <v>854.92200000000003</v>
          </cell>
          <cell r="N69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2"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50.079500000000003</v>
          </cell>
          <cell r="K74">
            <v>1908.8864999999998</v>
          </cell>
          <cell r="M74">
            <v>50.079500000000003</v>
          </cell>
          <cell r="N74">
            <v>0</v>
          </cell>
        </row>
        <row r="75">
          <cell r="J75">
            <v>50.079500000000003</v>
          </cell>
          <cell r="K75">
            <v>1908.8864999999998</v>
          </cell>
          <cell r="M75">
            <v>50.079500000000003</v>
          </cell>
          <cell r="N75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  <row r="79"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M80">
            <v>0</v>
          </cell>
          <cell r="N80">
            <v>0</v>
          </cell>
        </row>
        <row r="81">
          <cell r="J81">
            <v>0</v>
          </cell>
          <cell r="K81">
            <v>0</v>
          </cell>
          <cell r="M81">
            <v>0</v>
          </cell>
          <cell r="N81">
            <v>0</v>
          </cell>
        </row>
        <row r="83">
          <cell r="J83">
            <v>0</v>
          </cell>
          <cell r="K83">
            <v>0</v>
          </cell>
          <cell r="M83">
            <v>0</v>
          </cell>
          <cell r="N83">
            <v>0</v>
          </cell>
        </row>
        <row r="84">
          <cell r="J84">
            <v>0</v>
          </cell>
          <cell r="K84">
            <v>915.69999999999993</v>
          </cell>
          <cell r="M84">
            <v>0</v>
          </cell>
          <cell r="N84">
            <v>915.69999999999993</v>
          </cell>
        </row>
        <row r="85">
          <cell r="J85">
            <v>0</v>
          </cell>
          <cell r="K85">
            <v>0</v>
          </cell>
          <cell r="M85">
            <v>0</v>
          </cell>
          <cell r="N85">
            <v>0</v>
          </cell>
        </row>
        <row r="86">
          <cell r="J86">
            <v>0</v>
          </cell>
          <cell r="K86">
            <v>0</v>
          </cell>
          <cell r="M86">
            <v>0</v>
          </cell>
          <cell r="N86">
            <v>0</v>
          </cell>
        </row>
        <row r="87">
          <cell r="J87">
            <v>0</v>
          </cell>
          <cell r="K87">
            <v>0</v>
          </cell>
          <cell r="M87">
            <v>0</v>
          </cell>
          <cell r="N87">
            <v>0</v>
          </cell>
        </row>
        <row r="95">
          <cell r="J95">
            <v>668.08799999999997</v>
          </cell>
          <cell r="K95">
            <v>0</v>
          </cell>
          <cell r="M95">
            <v>668.08799999999997</v>
          </cell>
          <cell r="N95">
            <v>0</v>
          </cell>
        </row>
        <row r="96">
          <cell r="J96">
            <v>0</v>
          </cell>
          <cell r="K96">
            <v>0</v>
          </cell>
          <cell r="M96">
            <v>0</v>
          </cell>
          <cell r="N96">
            <v>0</v>
          </cell>
        </row>
        <row r="97">
          <cell r="J97">
            <v>0</v>
          </cell>
          <cell r="K97">
            <v>0</v>
          </cell>
          <cell r="M97">
            <v>0</v>
          </cell>
          <cell r="N97">
            <v>0</v>
          </cell>
        </row>
        <row r="98">
          <cell r="J98">
            <v>0</v>
          </cell>
          <cell r="K98">
            <v>0</v>
          </cell>
          <cell r="M98">
            <v>0</v>
          </cell>
          <cell r="N98">
            <v>0</v>
          </cell>
        </row>
        <row r="99">
          <cell r="J99">
            <v>0</v>
          </cell>
          <cell r="K99">
            <v>0</v>
          </cell>
          <cell r="M99">
            <v>0</v>
          </cell>
          <cell r="N99">
            <v>0</v>
          </cell>
        </row>
        <row r="101">
          <cell r="J101">
            <v>0</v>
          </cell>
          <cell r="K101">
            <v>16999</v>
          </cell>
          <cell r="M101">
            <v>0</v>
          </cell>
          <cell r="N101">
            <v>16999</v>
          </cell>
        </row>
        <row r="102">
          <cell r="J102">
            <v>0</v>
          </cell>
          <cell r="K102">
            <v>0</v>
          </cell>
          <cell r="M102">
            <v>0</v>
          </cell>
          <cell r="N102">
            <v>0</v>
          </cell>
        </row>
        <row r="103">
          <cell r="J103">
            <v>0</v>
          </cell>
          <cell r="K103">
            <v>0</v>
          </cell>
          <cell r="M103">
            <v>0</v>
          </cell>
          <cell r="N103">
            <v>0</v>
          </cell>
        </row>
        <row r="104">
          <cell r="J104">
            <v>0</v>
          </cell>
          <cell r="K104">
            <v>0</v>
          </cell>
          <cell r="M104">
            <v>0</v>
          </cell>
          <cell r="N104">
            <v>0</v>
          </cell>
        </row>
        <row r="105"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7"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J108">
            <v>0</v>
          </cell>
          <cell r="K108">
            <v>16999.3</v>
          </cell>
          <cell r="M108">
            <v>0</v>
          </cell>
          <cell r="N108">
            <v>16999.3</v>
          </cell>
        </row>
        <row r="109"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J110">
            <v>0</v>
          </cell>
          <cell r="K110">
            <v>0</v>
          </cell>
          <cell r="M110">
            <v>0</v>
          </cell>
          <cell r="N110">
            <v>0</v>
          </cell>
        </row>
        <row r="111">
          <cell r="J111">
            <v>0</v>
          </cell>
          <cell r="K111">
            <v>0</v>
          </cell>
          <cell r="M111">
            <v>0</v>
          </cell>
          <cell r="N111">
            <v>0</v>
          </cell>
        </row>
        <row r="113">
          <cell r="J113">
            <v>0</v>
          </cell>
          <cell r="K113">
            <v>3276</v>
          </cell>
          <cell r="M113">
            <v>0</v>
          </cell>
          <cell r="N113">
            <v>3276</v>
          </cell>
        </row>
        <row r="114">
          <cell r="J114">
            <v>0</v>
          </cell>
          <cell r="K114">
            <v>3276</v>
          </cell>
          <cell r="M114">
            <v>0</v>
          </cell>
          <cell r="N114">
            <v>3276</v>
          </cell>
        </row>
        <row r="115">
          <cell r="J115">
            <v>0</v>
          </cell>
          <cell r="K115">
            <v>3276</v>
          </cell>
          <cell r="M115">
            <v>0</v>
          </cell>
          <cell r="N115">
            <v>3276</v>
          </cell>
        </row>
        <row r="116">
          <cell r="J116">
            <v>0</v>
          </cell>
          <cell r="K116">
            <v>3276</v>
          </cell>
          <cell r="M116">
            <v>0</v>
          </cell>
          <cell r="N116">
            <v>3276</v>
          </cell>
        </row>
        <row r="117">
          <cell r="J117">
            <v>0</v>
          </cell>
          <cell r="K117">
            <v>0</v>
          </cell>
          <cell r="M117">
            <v>0</v>
          </cell>
          <cell r="N117">
            <v>0</v>
          </cell>
        </row>
        <row r="119">
          <cell r="J119">
            <v>314.65200000000004</v>
          </cell>
          <cell r="K119">
            <v>18624</v>
          </cell>
          <cell r="M119">
            <v>314.65200000000004</v>
          </cell>
          <cell r="N119">
            <v>18624</v>
          </cell>
        </row>
        <row r="120">
          <cell r="J120">
            <v>314.65200000000004</v>
          </cell>
          <cell r="K120">
            <v>18624</v>
          </cell>
          <cell r="M120">
            <v>314.65200000000004</v>
          </cell>
          <cell r="N120">
            <v>18624</v>
          </cell>
        </row>
        <row r="121">
          <cell r="J121">
            <v>0</v>
          </cell>
          <cell r="K121">
            <v>0</v>
          </cell>
          <cell r="M121">
            <v>0</v>
          </cell>
          <cell r="N121">
            <v>0</v>
          </cell>
        </row>
        <row r="122">
          <cell r="J122">
            <v>0</v>
          </cell>
          <cell r="K122">
            <v>0</v>
          </cell>
          <cell r="M122">
            <v>0</v>
          </cell>
          <cell r="N122">
            <v>0</v>
          </cell>
        </row>
        <row r="123">
          <cell r="J123">
            <v>0</v>
          </cell>
          <cell r="K123">
            <v>0</v>
          </cell>
          <cell r="M123">
            <v>0</v>
          </cell>
          <cell r="N123">
            <v>0</v>
          </cell>
        </row>
        <row r="125">
          <cell r="J125">
            <v>0</v>
          </cell>
          <cell r="K125">
            <v>0</v>
          </cell>
          <cell r="M125">
            <v>0</v>
          </cell>
          <cell r="N125">
            <v>0</v>
          </cell>
        </row>
        <row r="126">
          <cell r="J126">
            <v>416.03400000000005</v>
          </cell>
          <cell r="K126">
            <v>8436.0270000000019</v>
          </cell>
          <cell r="M126">
            <v>416.03400000000005</v>
          </cell>
          <cell r="N126">
            <v>8436.0270000000019</v>
          </cell>
        </row>
        <row r="127">
          <cell r="J127">
            <v>416.03400000000005</v>
          </cell>
          <cell r="K127">
            <v>8436.0270000000019</v>
          </cell>
          <cell r="M127">
            <v>416.03400000000005</v>
          </cell>
          <cell r="N127">
            <v>8436.0270000000019</v>
          </cell>
        </row>
        <row r="128">
          <cell r="J128">
            <v>0</v>
          </cell>
          <cell r="K128">
            <v>0</v>
          </cell>
          <cell r="M128">
            <v>0</v>
          </cell>
          <cell r="N128">
            <v>0</v>
          </cell>
        </row>
        <row r="129">
          <cell r="J129">
            <v>0</v>
          </cell>
          <cell r="K129">
            <v>0</v>
          </cell>
          <cell r="M129">
            <v>0</v>
          </cell>
          <cell r="N129">
            <v>0</v>
          </cell>
        </row>
        <row r="131">
          <cell r="J131">
            <v>0</v>
          </cell>
          <cell r="K131">
            <v>3282.8399999999992</v>
          </cell>
          <cell r="M131">
            <v>0</v>
          </cell>
          <cell r="N131">
            <v>0</v>
          </cell>
        </row>
        <row r="132">
          <cell r="J132">
            <v>0</v>
          </cell>
          <cell r="K132">
            <v>3282.8399999999992</v>
          </cell>
          <cell r="M132">
            <v>0</v>
          </cell>
          <cell r="N132">
            <v>0</v>
          </cell>
        </row>
        <row r="133">
          <cell r="J133">
            <v>0</v>
          </cell>
          <cell r="K133">
            <v>3282.8399999999992</v>
          </cell>
          <cell r="M133">
            <v>0</v>
          </cell>
          <cell r="N133">
            <v>0</v>
          </cell>
        </row>
        <row r="134">
          <cell r="J134">
            <v>0</v>
          </cell>
          <cell r="K134">
            <v>3282.8399999999992</v>
          </cell>
          <cell r="M134">
            <v>0</v>
          </cell>
          <cell r="N134">
            <v>0</v>
          </cell>
        </row>
        <row r="135"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4"/>
  <sheetViews>
    <sheetView tabSelected="1" zoomScaleNormal="100" workbookViewId="0">
      <selection activeCell="J14" sqref="J14"/>
    </sheetView>
  </sheetViews>
  <sheetFormatPr defaultColWidth="9.140625" defaultRowHeight="15.75"/>
  <cols>
    <col min="1" max="1" width="4" style="108" customWidth="1"/>
    <col min="2" max="2" width="34.85546875" style="109" customWidth="1"/>
    <col min="3" max="3" width="15.42578125" style="110" customWidth="1"/>
    <col min="4" max="4" width="19.7109375" style="109" hidden="1" customWidth="1"/>
    <col min="5" max="5" width="28" style="109" hidden="1" customWidth="1"/>
    <col min="6" max="6" width="31.7109375" style="110" hidden="1" customWidth="1"/>
    <col min="7" max="7" width="18.5703125" style="110" hidden="1" customWidth="1"/>
    <col min="8" max="8" width="23.42578125" style="110" hidden="1" customWidth="1"/>
    <col min="9" max="17" width="28" style="109" customWidth="1"/>
    <col min="18" max="20" width="9.140625" style="5"/>
    <col min="21" max="16384" width="9.140625" style="1"/>
  </cols>
  <sheetData>
    <row r="1" spans="1:20">
      <c r="Q1" s="109" t="s">
        <v>404</v>
      </c>
    </row>
    <row r="2" spans="1:20" ht="31.5" customHeight="1">
      <c r="B2" s="111" t="s">
        <v>402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0" ht="16.5" thickBot="1">
      <c r="Q3" s="109" t="s">
        <v>403</v>
      </c>
      <c r="R3" s="1"/>
      <c r="S3" s="1"/>
      <c r="T3" s="1"/>
    </row>
    <row r="4" spans="1:20" ht="47.25">
      <c r="A4" s="112" t="s">
        <v>0</v>
      </c>
      <c r="B4" s="113" t="s">
        <v>8</v>
      </c>
      <c r="C4" s="113" t="s">
        <v>7</v>
      </c>
      <c r="D4" s="113" t="s">
        <v>1</v>
      </c>
      <c r="E4" s="114" t="s">
        <v>6</v>
      </c>
      <c r="F4" s="114" t="s">
        <v>370</v>
      </c>
      <c r="G4" s="114" t="s">
        <v>379</v>
      </c>
      <c r="H4" s="115"/>
      <c r="I4" s="116" t="s">
        <v>389</v>
      </c>
      <c r="J4" s="116"/>
      <c r="K4" s="116"/>
      <c r="L4" s="116" t="s">
        <v>390</v>
      </c>
      <c r="M4" s="116"/>
      <c r="N4" s="116"/>
      <c r="O4" s="116" t="s">
        <v>391</v>
      </c>
      <c r="P4" s="116"/>
      <c r="Q4" s="117"/>
      <c r="R4" s="1"/>
      <c r="S4" s="1"/>
      <c r="T4" s="1"/>
    </row>
    <row r="5" spans="1:20" ht="30">
      <c r="A5" s="118"/>
      <c r="B5" s="119"/>
      <c r="C5" s="119"/>
      <c r="D5" s="119"/>
      <c r="E5" s="2"/>
      <c r="F5" s="3"/>
      <c r="G5" s="3"/>
      <c r="H5" s="3"/>
      <c r="I5" s="120" t="s">
        <v>389</v>
      </c>
      <c r="J5" s="120" t="s">
        <v>392</v>
      </c>
      <c r="K5" s="120" t="s">
        <v>399</v>
      </c>
      <c r="L5" s="120" t="s">
        <v>389</v>
      </c>
      <c r="M5" s="120" t="s">
        <v>392</v>
      </c>
      <c r="N5" s="120" t="s">
        <v>394</v>
      </c>
      <c r="O5" s="120" t="s">
        <v>389</v>
      </c>
      <c r="P5" s="120" t="s">
        <v>392</v>
      </c>
      <c r="Q5" s="121" t="s">
        <v>394</v>
      </c>
      <c r="R5" s="1"/>
      <c r="S5" s="1"/>
      <c r="T5" s="1"/>
    </row>
    <row r="6" spans="1:20">
      <c r="A6" s="122"/>
      <c r="B6" s="123" t="s">
        <v>397</v>
      </c>
      <c r="C6" s="3" t="s">
        <v>393</v>
      </c>
      <c r="D6" s="2"/>
      <c r="E6" s="2"/>
      <c r="F6" s="3"/>
      <c r="G6" s="3"/>
      <c r="H6" s="3"/>
      <c r="I6" s="124">
        <f>SUM(I7:I11)</f>
        <v>2767631.0403333339</v>
      </c>
      <c r="J6" s="124">
        <f t="shared" ref="J6" si="0">SUM(J7:J11)</f>
        <v>1657025.9930000002</v>
      </c>
      <c r="K6" s="124">
        <f t="shared" ref="K6" si="1">SUM(K7:K11)</f>
        <v>1110605.0473333332</v>
      </c>
      <c r="L6" s="125">
        <f>SUM(L7:L11)</f>
        <v>2427507.4901000001</v>
      </c>
      <c r="M6" s="125">
        <f t="shared" ref="M6" si="2">SUM(M7:M11)</f>
        <v>1653780.1256000001</v>
      </c>
      <c r="N6" s="125">
        <f t="shared" ref="N6" si="3">SUM(N7:N11)</f>
        <v>773727.36450000003</v>
      </c>
      <c r="O6" s="125">
        <f>SUM(O7:O11)</f>
        <v>339509.48283333331</v>
      </c>
      <c r="P6" s="125">
        <f>SUM(P7:P11)</f>
        <v>2631.8</v>
      </c>
      <c r="Q6" s="126">
        <f>SUM(Q7:Q11)</f>
        <v>336877.68283333327</v>
      </c>
      <c r="R6" s="1"/>
      <c r="S6" s="1"/>
      <c r="T6" s="1"/>
    </row>
    <row r="7" spans="1:20">
      <c r="A7" s="122"/>
      <c r="B7" s="123"/>
      <c r="C7" s="3">
        <v>2019</v>
      </c>
      <c r="D7" s="2"/>
      <c r="E7" s="2"/>
      <c r="F7" s="3"/>
      <c r="G7" s="3"/>
      <c r="H7" s="3"/>
      <c r="I7" s="127">
        <f>J7+K7</f>
        <v>611782.0512333333</v>
      </c>
      <c r="J7" s="13">
        <f>J15+J22+J29+J36</f>
        <v>342730.00773333339</v>
      </c>
      <c r="K7" s="13">
        <f>K15+K22+K29+K36</f>
        <v>269052.04349999997</v>
      </c>
      <c r="L7" s="127">
        <f>M7+N7</f>
        <v>440141.66073333338</v>
      </c>
      <c r="M7" s="13">
        <f>M15+M22+M29+M36</f>
        <v>342730.00773333339</v>
      </c>
      <c r="N7" s="13">
        <f>N15+N22+N29+N36</f>
        <v>97411.652999999991</v>
      </c>
      <c r="O7" s="13">
        <f>P7+Q7</f>
        <v>171640.39049999998</v>
      </c>
      <c r="P7" s="13">
        <f>P15+P22+P29+P36</f>
        <v>0</v>
      </c>
      <c r="Q7" s="14">
        <f>Q15+Q22+Q29+Q36</f>
        <v>171640.39049999998</v>
      </c>
      <c r="R7" s="1"/>
      <c r="S7" s="1"/>
      <c r="T7" s="1"/>
    </row>
    <row r="8" spans="1:20">
      <c r="A8" s="122"/>
      <c r="B8" s="123"/>
      <c r="C8" s="3">
        <v>2020</v>
      </c>
      <c r="D8" s="2"/>
      <c r="E8" s="2"/>
      <c r="F8" s="3"/>
      <c r="G8" s="3"/>
      <c r="H8" s="3"/>
      <c r="I8" s="127">
        <f t="shared" ref="I8:I11" si="4">J8+K8</f>
        <v>606766.84881666675</v>
      </c>
      <c r="J8" s="13">
        <f t="shared" ref="J8:K8" si="5">J16+J23+J30+J37</f>
        <v>339837.6444833334</v>
      </c>
      <c r="K8" s="13">
        <f t="shared" si="5"/>
        <v>266929.20433333336</v>
      </c>
      <c r="L8" s="127">
        <f t="shared" ref="L8:L11" si="6">M8+N8</f>
        <v>557744.3664833334</v>
      </c>
      <c r="M8" s="13">
        <f t="shared" ref="M8:N8" si="7">M16+M23+M30+M37</f>
        <v>339837.6444833334</v>
      </c>
      <c r="N8" s="13">
        <f t="shared" si="7"/>
        <v>217906.72200000004</v>
      </c>
      <c r="O8" s="13">
        <f t="shared" ref="O8:O11" si="8">P8+Q8</f>
        <v>49022.482333333326</v>
      </c>
      <c r="P8" s="13">
        <f t="shared" ref="P8:Q8" si="9">P16+P23+P30+P37</f>
        <v>0</v>
      </c>
      <c r="Q8" s="14">
        <f t="shared" si="9"/>
        <v>49022.482333333326</v>
      </c>
      <c r="R8" s="1"/>
      <c r="S8" s="1"/>
      <c r="T8" s="1"/>
    </row>
    <row r="9" spans="1:20">
      <c r="A9" s="122"/>
      <c r="B9" s="123"/>
      <c r="C9" s="3">
        <v>2021</v>
      </c>
      <c r="D9" s="2"/>
      <c r="E9" s="2"/>
      <c r="F9" s="3"/>
      <c r="G9" s="3"/>
      <c r="H9" s="3"/>
      <c r="I9" s="127">
        <f t="shared" si="4"/>
        <v>553182.42973333329</v>
      </c>
      <c r="J9" s="13">
        <f t="shared" ref="J9:K9" si="10">J17+J24+J31+J38</f>
        <v>338319.18039999995</v>
      </c>
      <c r="K9" s="13">
        <f t="shared" si="10"/>
        <v>214863.24933333334</v>
      </c>
      <c r="L9" s="127">
        <f t="shared" si="6"/>
        <v>502275.10249999998</v>
      </c>
      <c r="M9" s="13">
        <f t="shared" ref="M9:N9" si="11">M17+M24+M31+M38</f>
        <v>335073.31299999997</v>
      </c>
      <c r="N9" s="13">
        <f t="shared" si="11"/>
        <v>167201.78950000001</v>
      </c>
      <c r="O9" s="13">
        <f t="shared" si="8"/>
        <v>50293.259833333315</v>
      </c>
      <c r="P9" s="13">
        <f t="shared" ref="P9:Q9" si="12">P17+P24+P31+P38</f>
        <v>2631.8</v>
      </c>
      <c r="Q9" s="14">
        <f t="shared" si="12"/>
        <v>47661.459833333312</v>
      </c>
      <c r="R9" s="1"/>
      <c r="S9" s="1"/>
      <c r="T9" s="1"/>
    </row>
    <row r="10" spans="1:20">
      <c r="A10" s="122"/>
      <c r="B10" s="123"/>
      <c r="C10" s="3">
        <v>2022</v>
      </c>
      <c r="D10" s="2"/>
      <c r="E10" s="2"/>
      <c r="F10" s="3"/>
      <c r="G10" s="3"/>
      <c r="H10" s="3"/>
      <c r="I10" s="127">
        <f t="shared" si="4"/>
        <v>548350.0811666667</v>
      </c>
      <c r="J10" s="13">
        <f t="shared" ref="J10:K10" si="13">J18+J25+J32+J39</f>
        <v>336197.10583333333</v>
      </c>
      <c r="K10" s="13">
        <f t="shared" si="13"/>
        <v>212152.97533333331</v>
      </c>
      <c r="L10" s="127">
        <f t="shared" si="6"/>
        <v>484642.40583333338</v>
      </c>
      <c r="M10" s="13">
        <f t="shared" ref="M10:N10" si="14">M18+M25+M32+M39</f>
        <v>336197.10583333333</v>
      </c>
      <c r="N10" s="13">
        <f t="shared" si="14"/>
        <v>148445.30000000002</v>
      </c>
      <c r="O10" s="13">
        <f t="shared" si="8"/>
        <v>63707.675333333325</v>
      </c>
      <c r="P10" s="13">
        <f t="shared" ref="P10:Q10" si="15">P18+P25+P32+P39</f>
        <v>0</v>
      </c>
      <c r="Q10" s="14">
        <f t="shared" si="15"/>
        <v>63707.675333333325</v>
      </c>
      <c r="R10" s="1"/>
      <c r="S10" s="1"/>
      <c r="T10" s="1"/>
    </row>
    <row r="11" spans="1:20" s="6" customFormat="1">
      <c r="A11" s="122"/>
      <c r="B11" s="123"/>
      <c r="C11" s="3">
        <v>2023</v>
      </c>
      <c r="D11" s="2"/>
      <c r="E11" s="2"/>
      <c r="F11" s="3"/>
      <c r="G11" s="3"/>
      <c r="H11" s="3"/>
      <c r="I11" s="127">
        <f t="shared" si="4"/>
        <v>447549.62938333338</v>
      </c>
      <c r="J11" s="13">
        <f t="shared" ref="J11:K11" si="16">J19+J26+J33+J40</f>
        <v>299942.05455</v>
      </c>
      <c r="K11" s="13">
        <f t="shared" si="16"/>
        <v>147607.57483333335</v>
      </c>
      <c r="L11" s="127">
        <f t="shared" si="6"/>
        <v>442703.95455000002</v>
      </c>
      <c r="M11" s="13">
        <f t="shared" ref="M11:N11" si="17">M19+M26+M33+M40</f>
        <v>299942.05455</v>
      </c>
      <c r="N11" s="13">
        <f t="shared" si="17"/>
        <v>142761.90000000002</v>
      </c>
      <c r="O11" s="13">
        <f t="shared" si="8"/>
        <v>4845.6748333333453</v>
      </c>
      <c r="P11" s="13">
        <f t="shared" ref="P11:Q11" si="18">P19+P26+P33+P40</f>
        <v>0</v>
      </c>
      <c r="Q11" s="14">
        <f t="shared" si="18"/>
        <v>4845.6748333333453</v>
      </c>
    </row>
    <row r="12" spans="1:20" s="12" customFormat="1" hidden="1">
      <c r="A12" s="9"/>
      <c r="B12" s="10"/>
      <c r="C12" s="11"/>
      <c r="D12" s="7"/>
      <c r="E12" s="7"/>
      <c r="F12" s="11"/>
      <c r="G12" s="11"/>
      <c r="H12" s="11"/>
      <c r="I12" s="10">
        <f>L12+O12</f>
        <v>0.99977812526631926</v>
      </c>
      <c r="J12" s="7">
        <f>J6/I6</f>
        <v>0.59871636386923444</v>
      </c>
      <c r="K12" s="7">
        <f>K6/I6</f>
        <v>0.4012836361307654</v>
      </c>
      <c r="L12" s="10">
        <f>L6/I6</f>
        <v>0.8771066138236514</v>
      </c>
      <c r="M12" s="7"/>
      <c r="N12" s="7"/>
      <c r="O12" s="7">
        <f>O6/I6</f>
        <v>0.12267151144266786</v>
      </c>
      <c r="P12" s="7"/>
      <c r="Q12" s="8"/>
    </row>
    <row r="13" spans="1:20">
      <c r="A13" s="122"/>
      <c r="B13" s="123" t="s">
        <v>398</v>
      </c>
      <c r="C13" s="3"/>
      <c r="D13" s="2"/>
      <c r="E13" s="2"/>
      <c r="F13" s="3"/>
      <c r="G13" s="3"/>
      <c r="H13" s="3"/>
      <c r="I13" s="128">
        <f>L13+O13</f>
        <v>0.99977812526631926</v>
      </c>
      <c r="J13" s="7">
        <f>J7/I7</f>
        <v>0.5602158596225576</v>
      </c>
      <c r="K13" s="7">
        <f>K7/I7</f>
        <v>0.43978414037744251</v>
      </c>
      <c r="L13" s="129">
        <f>L6/I6</f>
        <v>0.8771066138236514</v>
      </c>
      <c r="M13" s="13"/>
      <c r="N13" s="127"/>
      <c r="O13" s="130">
        <f>O6/I6</f>
        <v>0.12267151144266786</v>
      </c>
      <c r="P13" s="13"/>
      <c r="Q13" s="14"/>
      <c r="R13" s="1"/>
      <c r="S13" s="1"/>
      <c r="T13" s="1"/>
    </row>
    <row r="14" spans="1:20" ht="36" customHeight="1">
      <c r="A14" s="122"/>
      <c r="B14" s="123" t="s">
        <v>396</v>
      </c>
      <c r="C14" s="3" t="s">
        <v>393</v>
      </c>
      <c r="D14" s="2"/>
      <c r="E14" s="2"/>
      <c r="F14" s="3"/>
      <c r="G14" s="3"/>
      <c r="H14" s="3"/>
      <c r="I14" s="124">
        <f>SUM(I15:I19)</f>
        <v>209748.92803333333</v>
      </c>
      <c r="J14" s="124">
        <f t="shared" ref="J14:K14" si="19">SUM(J15:J19)</f>
        <v>17896.771700000001</v>
      </c>
      <c r="K14" s="124">
        <f t="shared" si="19"/>
        <v>191852.15633333335</v>
      </c>
      <c r="L14" s="125">
        <f>SUM(L15:L19)</f>
        <v>48133.620200000005</v>
      </c>
      <c r="M14" s="125">
        <f t="shared" ref="M14" si="20">SUM(M15:M19)</f>
        <v>17896.771700000001</v>
      </c>
      <c r="N14" s="125">
        <f t="shared" ref="N14" si="21">SUM(N15:N19)</f>
        <v>30236.8485</v>
      </c>
      <c r="O14" s="125">
        <f>SUM(O15:O19)</f>
        <v>161615.30783333333</v>
      </c>
      <c r="P14" s="125">
        <f>SUM(P15:P19)</f>
        <v>0</v>
      </c>
      <c r="Q14" s="126">
        <f>SUM(Q15:Q19)</f>
        <v>161615.30783333333</v>
      </c>
      <c r="R14" s="1"/>
      <c r="S14" s="1"/>
      <c r="T14" s="1"/>
    </row>
    <row r="15" spans="1:20">
      <c r="A15" s="122"/>
      <c r="B15" s="123"/>
      <c r="C15" s="3">
        <v>2019</v>
      </c>
      <c r="D15" s="2"/>
      <c r="E15" s="2"/>
      <c r="F15" s="3"/>
      <c r="G15" s="3"/>
      <c r="H15" s="3"/>
      <c r="I15" s="127">
        <f>J15+K15</f>
        <v>147239.39726666667</v>
      </c>
      <c r="J15" s="13">
        <f>'Приоритет I'!F6</f>
        <v>6941.764266666667</v>
      </c>
      <c r="K15" s="13">
        <f>'Приоритет I'!G6</f>
        <v>140297.633</v>
      </c>
      <c r="L15" s="127">
        <f>M15+N15</f>
        <v>21234.053766666664</v>
      </c>
      <c r="M15" s="13">
        <f>'Приоритет I'!I6</f>
        <v>6941.764266666667</v>
      </c>
      <c r="N15" s="13">
        <f>'Приоритет I'!J6</f>
        <v>14292.289499999999</v>
      </c>
      <c r="O15" s="13">
        <f>P15+Q15</f>
        <v>126005.3435</v>
      </c>
      <c r="P15" s="13">
        <f>J15-M15</f>
        <v>0</v>
      </c>
      <c r="Q15" s="14">
        <f>K15-N15</f>
        <v>126005.3435</v>
      </c>
      <c r="R15" s="1"/>
      <c r="S15" s="1"/>
      <c r="T15" s="1"/>
    </row>
    <row r="16" spans="1:20">
      <c r="A16" s="122"/>
      <c r="B16" s="123"/>
      <c r="C16" s="3">
        <v>2020</v>
      </c>
      <c r="D16" s="2"/>
      <c r="E16" s="2"/>
      <c r="F16" s="3"/>
      <c r="G16" s="3"/>
      <c r="H16" s="3"/>
      <c r="I16" s="127">
        <f t="shared" ref="I16:I19" si="22">J16+K16</f>
        <v>30860.00096666667</v>
      </c>
      <c r="J16" s="13">
        <f>'Приоритет I'!F7</f>
        <v>5204.9878000000017</v>
      </c>
      <c r="K16" s="13">
        <f>'Приоритет I'!G7</f>
        <v>25655.013166666668</v>
      </c>
      <c r="L16" s="127">
        <f t="shared" ref="L16:L19" si="23">M16+N16</f>
        <v>19758.657300000003</v>
      </c>
      <c r="M16" s="13">
        <f>'Приоритет I'!I7</f>
        <v>5204.9878000000017</v>
      </c>
      <c r="N16" s="13">
        <f>'Приоритет I'!J7</f>
        <v>14553.6695</v>
      </c>
      <c r="O16" s="13">
        <f t="shared" ref="O16:O19" si="24">P16+Q16</f>
        <v>11101.343666666668</v>
      </c>
      <c r="P16" s="13">
        <f t="shared" ref="P16:P19" si="25">J16-M16</f>
        <v>0</v>
      </c>
      <c r="Q16" s="14">
        <f t="shared" ref="Q16:Q19" si="26">K16-N16</f>
        <v>11101.343666666668</v>
      </c>
      <c r="R16" s="1"/>
      <c r="S16" s="1"/>
      <c r="T16" s="1"/>
    </row>
    <row r="17" spans="1:20">
      <c r="A17" s="122"/>
      <c r="B17" s="123"/>
      <c r="C17" s="3">
        <v>2021</v>
      </c>
      <c r="D17" s="2"/>
      <c r="E17" s="2"/>
      <c r="F17" s="3"/>
      <c r="G17" s="3"/>
      <c r="H17" s="3"/>
      <c r="I17" s="127">
        <f t="shared" si="22"/>
        <v>16612.31295</v>
      </c>
      <c r="J17" s="13">
        <f>'Приоритет I'!F8</f>
        <v>2924.0801166666674</v>
      </c>
      <c r="K17" s="13">
        <f>'Приоритет I'!G8</f>
        <v>13688.232833333333</v>
      </c>
      <c r="L17" s="127">
        <f t="shared" si="23"/>
        <v>4314.9696166666672</v>
      </c>
      <c r="M17" s="13">
        <f>'Приоритет I'!I8</f>
        <v>2924.0801166666674</v>
      </c>
      <c r="N17" s="13">
        <f>'Приоритет I'!J8</f>
        <v>1390.8895000000002</v>
      </c>
      <c r="O17" s="13">
        <f t="shared" si="24"/>
        <v>12297.343333333334</v>
      </c>
      <c r="P17" s="13">
        <f t="shared" si="25"/>
        <v>0</v>
      </c>
      <c r="Q17" s="14">
        <f t="shared" si="26"/>
        <v>12297.343333333334</v>
      </c>
      <c r="R17" s="1"/>
      <c r="S17" s="1"/>
      <c r="T17" s="1"/>
    </row>
    <row r="18" spans="1:20">
      <c r="A18" s="122"/>
      <c r="B18" s="123"/>
      <c r="C18" s="3">
        <v>2022</v>
      </c>
      <c r="D18" s="2"/>
      <c r="E18" s="2"/>
      <c r="F18" s="3"/>
      <c r="G18" s="3"/>
      <c r="H18" s="3"/>
      <c r="I18" s="127">
        <f t="shared" si="22"/>
        <v>15037.216850000001</v>
      </c>
      <c r="J18" s="13">
        <f>'Приоритет I'!F9</f>
        <v>2825.9395166666668</v>
      </c>
      <c r="K18" s="13">
        <f>'Приоритет I'!G9</f>
        <v>12211.277333333333</v>
      </c>
      <c r="L18" s="127">
        <f t="shared" si="23"/>
        <v>2825.9395166666668</v>
      </c>
      <c r="M18" s="13">
        <f>'Приоритет I'!I9</f>
        <v>2825.9395166666668</v>
      </c>
      <c r="N18" s="13">
        <f>'Приоритет I'!J9</f>
        <v>0</v>
      </c>
      <c r="O18" s="13">
        <f t="shared" si="24"/>
        <v>12211.277333333333</v>
      </c>
      <c r="P18" s="13">
        <f t="shared" si="25"/>
        <v>0</v>
      </c>
      <c r="Q18" s="14">
        <f t="shared" si="26"/>
        <v>12211.277333333333</v>
      </c>
      <c r="R18" s="1"/>
      <c r="S18" s="1"/>
      <c r="T18" s="1"/>
    </row>
    <row r="19" spans="1:20">
      <c r="A19" s="122"/>
      <c r="B19" s="123"/>
      <c r="C19" s="3">
        <v>2023</v>
      </c>
      <c r="D19" s="2"/>
      <c r="E19" s="2"/>
      <c r="F19" s="3"/>
      <c r="G19" s="3"/>
      <c r="H19" s="3"/>
      <c r="I19" s="127">
        <f t="shared" si="22"/>
        <v>0</v>
      </c>
      <c r="J19" s="13">
        <f>'Приоритет I'!F10</f>
        <v>0</v>
      </c>
      <c r="K19" s="13">
        <f>'Приоритет I'!G10</f>
        <v>0</v>
      </c>
      <c r="L19" s="127">
        <f t="shared" si="23"/>
        <v>0</v>
      </c>
      <c r="M19" s="13">
        <f>'Приоритет I'!I10</f>
        <v>0</v>
      </c>
      <c r="N19" s="13">
        <f>'Приоритет I'!J10</f>
        <v>0</v>
      </c>
      <c r="O19" s="13">
        <f t="shared" si="24"/>
        <v>0</v>
      </c>
      <c r="P19" s="13">
        <f t="shared" si="25"/>
        <v>0</v>
      </c>
      <c r="Q19" s="14">
        <f t="shared" si="26"/>
        <v>0</v>
      </c>
      <c r="R19" s="1"/>
      <c r="S19" s="1"/>
      <c r="T19" s="1"/>
    </row>
    <row r="20" spans="1:20">
      <c r="A20" s="122"/>
      <c r="B20" s="123"/>
      <c r="C20" s="3"/>
      <c r="D20" s="2"/>
      <c r="E20" s="2"/>
      <c r="F20" s="3"/>
      <c r="G20" s="3"/>
      <c r="H20" s="3"/>
      <c r="I20" s="10">
        <f>L20+O20</f>
        <v>1</v>
      </c>
      <c r="J20" s="7">
        <f>J14/I14</f>
        <v>8.532473499533616E-2</v>
      </c>
      <c r="K20" s="7">
        <f>K14/I14</f>
        <v>0.9146752650046639</v>
      </c>
      <c r="L20" s="10">
        <f>L14/I14</f>
        <v>0.22948207960495801</v>
      </c>
      <c r="M20" s="7"/>
      <c r="N20" s="7"/>
      <c r="O20" s="7">
        <f>O14/I14</f>
        <v>0.77051792039504197</v>
      </c>
      <c r="P20" s="7"/>
      <c r="Q20" s="8"/>
      <c r="R20" s="1"/>
      <c r="S20" s="1"/>
      <c r="T20" s="1"/>
    </row>
    <row r="21" spans="1:20" ht="47.25">
      <c r="A21" s="122" t="s">
        <v>5</v>
      </c>
      <c r="B21" s="123" t="s">
        <v>11</v>
      </c>
      <c r="C21" s="3"/>
      <c r="D21" s="3"/>
      <c r="E21" s="3"/>
      <c r="F21" s="3"/>
      <c r="G21" s="3"/>
      <c r="H21" s="3"/>
      <c r="I21" s="127">
        <f>SUM(I22:I26)</f>
        <v>83443.359199999992</v>
      </c>
      <c r="J21" s="127">
        <f t="shared" ref="J21" si="27">SUM(J22:J26)</f>
        <v>10731.2642</v>
      </c>
      <c r="K21" s="127">
        <f t="shared" ref="K21" si="28">SUM(K22:K26)</f>
        <v>72712.095000000001</v>
      </c>
      <c r="L21" s="127">
        <f t="shared" ref="L21" si="29">SUM(L22:L26)</f>
        <v>42784.9902</v>
      </c>
      <c r="M21" s="127">
        <f t="shared" ref="M21" si="30">SUM(M22:M26)</f>
        <v>10731.2642</v>
      </c>
      <c r="N21" s="127">
        <f t="shared" ref="N21" si="31">SUM(N22:N26)</f>
        <v>32053.726000000002</v>
      </c>
      <c r="O21" s="127">
        <f t="shared" ref="O21" si="32">SUM(O22:O26)</f>
        <v>40658.368999999999</v>
      </c>
      <c r="P21" s="127">
        <f t="shared" ref="P21" si="33">SUM(P22:P26)</f>
        <v>0</v>
      </c>
      <c r="Q21" s="131">
        <f t="shared" ref="Q21" si="34">SUM(Q22:Q26)</f>
        <v>40658.368999999999</v>
      </c>
      <c r="R21" s="1"/>
      <c r="S21" s="1"/>
      <c r="T21" s="1"/>
    </row>
    <row r="22" spans="1:20">
      <c r="A22" s="122"/>
      <c r="B22" s="123"/>
      <c r="C22" s="3">
        <v>2019</v>
      </c>
      <c r="D22" s="2"/>
      <c r="E22" s="2"/>
      <c r="F22" s="3"/>
      <c r="G22" s="3"/>
      <c r="H22" s="3"/>
      <c r="I22" s="127">
        <f>J22+K22</f>
        <v>22145.773500000003</v>
      </c>
      <c r="J22" s="13">
        <f>'Приоритет II'!J6</f>
        <v>3077.9475000000002</v>
      </c>
      <c r="K22" s="13">
        <f>'Приоритет II'!K6</f>
        <v>19067.826000000001</v>
      </c>
      <c r="L22" s="127">
        <f>M22+N22</f>
        <v>11172.5275</v>
      </c>
      <c r="M22" s="13">
        <f>'Приоритет II'!M6</f>
        <v>3077.9475000000002</v>
      </c>
      <c r="N22" s="13">
        <f>'Приоритет II'!N6</f>
        <v>8094.58</v>
      </c>
      <c r="O22" s="13">
        <f>P22+Q22</f>
        <v>10973.246000000001</v>
      </c>
      <c r="P22" s="13">
        <f t="shared" ref="P22" si="35">J22-M22</f>
        <v>0</v>
      </c>
      <c r="Q22" s="14">
        <f t="shared" ref="Q22" si="36">K22-N22</f>
        <v>10973.246000000001</v>
      </c>
      <c r="R22" s="1"/>
      <c r="S22" s="1"/>
      <c r="T22" s="1"/>
    </row>
    <row r="23" spans="1:20">
      <c r="A23" s="122"/>
      <c r="B23" s="123"/>
      <c r="C23" s="3">
        <v>2020</v>
      </c>
      <c r="D23" s="2"/>
      <c r="E23" s="2"/>
      <c r="F23" s="3"/>
      <c r="G23" s="3"/>
      <c r="H23" s="3"/>
      <c r="I23" s="127">
        <f t="shared" ref="I23:I26" si="37">J23+K23</f>
        <v>23091.380433333332</v>
      </c>
      <c r="J23" s="13">
        <f>'Приоритет II'!J7</f>
        <v>2860.1947666666665</v>
      </c>
      <c r="K23" s="13">
        <f>'Приоритет II'!K7</f>
        <v>20231.185666666664</v>
      </c>
      <c r="L23" s="127">
        <f t="shared" ref="L23:L26" si="38">M23+N23</f>
        <v>10922.467766666667</v>
      </c>
      <c r="M23" s="13">
        <f>'Приоритет II'!M7</f>
        <v>2860.1947666666665</v>
      </c>
      <c r="N23" s="13">
        <f>'Приоритет II'!N7</f>
        <v>8062.2730000000001</v>
      </c>
      <c r="O23" s="13">
        <f t="shared" ref="O23:O26" si="39">P23+Q23</f>
        <v>12168.912666666663</v>
      </c>
      <c r="P23" s="13">
        <f t="shared" ref="P23:P26" si="40">J23-M23</f>
        <v>0</v>
      </c>
      <c r="Q23" s="14">
        <f t="shared" ref="Q23:Q26" si="41">K23-N23</f>
        <v>12168.912666666663</v>
      </c>
      <c r="R23" s="1"/>
      <c r="S23" s="1"/>
      <c r="T23" s="1"/>
    </row>
    <row r="24" spans="1:20">
      <c r="A24" s="122"/>
      <c r="B24" s="123"/>
      <c r="C24" s="3">
        <v>2021</v>
      </c>
      <c r="D24" s="2"/>
      <c r="E24" s="2"/>
      <c r="F24" s="3"/>
      <c r="G24" s="3"/>
      <c r="H24" s="3"/>
      <c r="I24" s="127">
        <f t="shared" si="37"/>
        <v>23865.767533333332</v>
      </c>
      <c r="J24" s="13">
        <f>'Приоритет II'!J8</f>
        <v>2354.8625333333334</v>
      </c>
      <c r="K24" s="13">
        <f>'Приоритет II'!K8</f>
        <v>21510.904999999999</v>
      </c>
      <c r="L24" s="127">
        <f t="shared" si="38"/>
        <v>11107.335533333333</v>
      </c>
      <c r="M24" s="13">
        <f>'Приоритет II'!M8</f>
        <v>2354.8625333333334</v>
      </c>
      <c r="N24" s="13">
        <f>'Приоритет II'!N8</f>
        <v>8752.473</v>
      </c>
      <c r="O24" s="13">
        <f t="shared" si="39"/>
        <v>12758.431999999999</v>
      </c>
      <c r="P24" s="13">
        <f t="shared" si="40"/>
        <v>0</v>
      </c>
      <c r="Q24" s="14">
        <f t="shared" si="41"/>
        <v>12758.431999999999</v>
      </c>
      <c r="R24" s="1"/>
      <c r="S24" s="1"/>
      <c r="T24" s="1"/>
    </row>
    <row r="25" spans="1:20">
      <c r="A25" s="122"/>
      <c r="B25" s="123"/>
      <c r="C25" s="3">
        <v>2022</v>
      </c>
      <c r="D25" s="2"/>
      <c r="E25" s="2"/>
      <c r="F25" s="3"/>
      <c r="G25" s="3"/>
      <c r="H25" s="3"/>
      <c r="I25" s="127">
        <f t="shared" si="37"/>
        <v>11750.674033333333</v>
      </c>
      <c r="J25" s="13">
        <f>'Приоритет II'!J9</f>
        <v>2329.0150333333336</v>
      </c>
      <c r="K25" s="13">
        <f>'Приоритет II'!K9</f>
        <v>9421.6589999999997</v>
      </c>
      <c r="L25" s="127">
        <f t="shared" si="38"/>
        <v>7958.7150333333338</v>
      </c>
      <c r="M25" s="13">
        <f>'Приоритет II'!M9</f>
        <v>2329.0150333333336</v>
      </c>
      <c r="N25" s="13">
        <f>'Приоритет II'!N9</f>
        <v>5629.7</v>
      </c>
      <c r="O25" s="13">
        <f t="shared" si="39"/>
        <v>3791.9589999999998</v>
      </c>
      <c r="P25" s="13">
        <f t="shared" si="40"/>
        <v>0</v>
      </c>
      <c r="Q25" s="14">
        <f t="shared" si="41"/>
        <v>3791.9589999999998</v>
      </c>
      <c r="R25" s="1"/>
      <c r="S25" s="1"/>
      <c r="T25" s="1"/>
    </row>
    <row r="26" spans="1:20">
      <c r="A26" s="122"/>
      <c r="B26" s="123"/>
      <c r="C26" s="3">
        <v>2023</v>
      </c>
      <c r="D26" s="2"/>
      <c r="E26" s="2"/>
      <c r="F26" s="3"/>
      <c r="G26" s="3"/>
      <c r="H26" s="3"/>
      <c r="I26" s="127">
        <f t="shared" si="37"/>
        <v>2589.7637000000004</v>
      </c>
      <c r="J26" s="13">
        <f>'Приоритет II'!J10</f>
        <v>109.24436666666668</v>
      </c>
      <c r="K26" s="13">
        <f>'Приоритет II'!K10</f>
        <v>2480.5193333333336</v>
      </c>
      <c r="L26" s="127">
        <f t="shared" si="38"/>
        <v>1623.9443666666666</v>
      </c>
      <c r="M26" s="13">
        <f>'Приоритет II'!M10</f>
        <v>109.24436666666668</v>
      </c>
      <c r="N26" s="13">
        <f>'Приоритет II'!N10</f>
        <v>1514.7</v>
      </c>
      <c r="O26" s="13">
        <f t="shared" si="39"/>
        <v>965.81933333333359</v>
      </c>
      <c r="P26" s="13">
        <f t="shared" si="40"/>
        <v>0</v>
      </c>
      <c r="Q26" s="14">
        <f t="shared" si="41"/>
        <v>965.81933333333359</v>
      </c>
      <c r="R26" s="1"/>
      <c r="S26" s="1"/>
      <c r="T26" s="1"/>
    </row>
    <row r="27" spans="1:20">
      <c r="A27" s="122"/>
      <c r="B27" s="123"/>
      <c r="C27" s="3"/>
      <c r="D27" s="2"/>
      <c r="E27" s="2"/>
      <c r="F27" s="3"/>
      <c r="G27" s="3"/>
      <c r="H27" s="3"/>
      <c r="I27" s="10">
        <f>L27+O27</f>
        <v>1</v>
      </c>
      <c r="J27" s="7">
        <f>J21/I21</f>
        <v>0.12860537139065706</v>
      </c>
      <c r="K27" s="7">
        <f>K21/I21</f>
        <v>0.87139462860934302</v>
      </c>
      <c r="L27" s="10">
        <f>L21/I21</f>
        <v>0.51274290261315369</v>
      </c>
      <c r="M27" s="7"/>
      <c r="N27" s="7"/>
      <c r="O27" s="7">
        <f>O21/I21</f>
        <v>0.48725709738684636</v>
      </c>
      <c r="P27" s="7"/>
      <c r="Q27" s="8"/>
      <c r="R27" s="1"/>
      <c r="S27" s="1"/>
      <c r="T27" s="1"/>
    </row>
    <row r="28" spans="1:20" ht="124.5" customHeight="1">
      <c r="A28" s="122" t="s">
        <v>3</v>
      </c>
      <c r="B28" s="132" t="s">
        <v>13</v>
      </c>
      <c r="C28" s="2"/>
      <c r="D28" s="2"/>
      <c r="E28" s="2"/>
      <c r="F28" s="133"/>
      <c r="G28" s="134"/>
      <c r="H28" s="2"/>
      <c r="I28" s="127">
        <f>SUM(I29:I33)</f>
        <v>2337112.1291</v>
      </c>
      <c r="J28" s="127">
        <f t="shared" ref="J28" si="42">SUM(J29:J33)</f>
        <v>1616419.8201000001</v>
      </c>
      <c r="K28" s="127">
        <f t="shared" ref="K28" si="43">SUM(K29:K33)</f>
        <v>720692.30900000001</v>
      </c>
      <c r="L28" s="127">
        <f t="shared" ref="L28" si="44">SUM(L29:L33)</f>
        <v>2221617.2561000003</v>
      </c>
      <c r="M28" s="127">
        <f t="shared" ref="M28" si="45">SUM(M29:M33)</f>
        <v>1616419.8201000001</v>
      </c>
      <c r="N28" s="127">
        <f t="shared" ref="N28" si="46">SUM(N29:N33)</f>
        <v>605197.43599999999</v>
      </c>
      <c r="O28" s="127">
        <f t="shared" ref="O28" si="47">SUM(O29:O33)</f>
        <v>115494.87299999996</v>
      </c>
      <c r="P28" s="127">
        <f t="shared" ref="P28" si="48">SUM(P29:P33)</f>
        <v>0</v>
      </c>
      <c r="Q28" s="131">
        <f t="shared" ref="Q28" si="49">SUM(Q29:Q33)</f>
        <v>115494.87299999996</v>
      </c>
      <c r="R28" s="1"/>
      <c r="S28" s="1"/>
      <c r="T28" s="1"/>
    </row>
    <row r="29" spans="1:20">
      <c r="A29" s="135"/>
      <c r="B29" s="3"/>
      <c r="C29" s="3">
        <v>2019</v>
      </c>
      <c r="D29" s="2"/>
      <c r="E29" s="2"/>
      <c r="F29" s="3"/>
      <c r="G29" s="3"/>
      <c r="H29" s="3"/>
      <c r="I29" s="127">
        <f>J29+K29</f>
        <v>392061.15831666673</v>
      </c>
      <c r="J29" s="13">
        <f>'Приоритет III'!F6</f>
        <v>328982.61381666671</v>
      </c>
      <c r="K29" s="13">
        <f>'Приоритет III'!G6</f>
        <v>63078.544499999989</v>
      </c>
      <c r="L29" s="127">
        <f>M29+N29</f>
        <v>362374.19731666672</v>
      </c>
      <c r="M29" s="13">
        <f>'Приоритет III'!I6</f>
        <v>328982.61381666671</v>
      </c>
      <c r="N29" s="13">
        <f>'Приоритет III'!J6</f>
        <v>33391.583500000001</v>
      </c>
      <c r="O29" s="13">
        <f>P29+Q29</f>
        <v>29686.960999999988</v>
      </c>
      <c r="P29" s="13">
        <f t="shared" ref="P29:P33" si="50">J29-M29</f>
        <v>0</v>
      </c>
      <c r="Q29" s="14">
        <f t="shared" ref="Q29:Q33" si="51">K29-N29</f>
        <v>29686.960999999988</v>
      </c>
      <c r="R29" s="1"/>
      <c r="S29" s="1"/>
      <c r="T29" s="1"/>
    </row>
    <row r="30" spans="1:20">
      <c r="A30" s="135"/>
      <c r="B30" s="3"/>
      <c r="C30" s="3">
        <v>2020</v>
      </c>
      <c r="D30" s="2"/>
      <c r="E30" s="2"/>
      <c r="F30" s="3"/>
      <c r="G30" s="3"/>
      <c r="H30" s="3"/>
      <c r="I30" s="127">
        <f t="shared" ref="I30:I33" si="52">J30+K30</f>
        <v>498700.85411666671</v>
      </c>
      <c r="J30" s="13">
        <f>'Приоритет III'!F7</f>
        <v>330558.81561666669</v>
      </c>
      <c r="K30" s="13">
        <f>'Приоритет III'!G7</f>
        <v>168142.03850000002</v>
      </c>
      <c r="L30" s="127">
        <f t="shared" ref="L30:L33" si="53">M30+N30</f>
        <v>476231.46811666671</v>
      </c>
      <c r="M30" s="13">
        <f>'Приоритет III'!I7</f>
        <v>330558.81561666669</v>
      </c>
      <c r="N30" s="13">
        <f>'Приоритет III'!J7</f>
        <v>145672.65250000003</v>
      </c>
      <c r="O30" s="13">
        <f t="shared" ref="O30:O33" si="54">P30+Q30</f>
        <v>22469.385999999999</v>
      </c>
      <c r="P30" s="13">
        <f t="shared" si="50"/>
        <v>0</v>
      </c>
      <c r="Q30" s="14">
        <f t="shared" si="51"/>
        <v>22469.385999999999</v>
      </c>
      <c r="R30" s="1"/>
      <c r="S30" s="1"/>
      <c r="T30" s="1"/>
    </row>
    <row r="31" spans="1:20">
      <c r="A31" s="135"/>
      <c r="B31" s="3"/>
      <c r="C31" s="3">
        <v>2021</v>
      </c>
      <c r="D31" s="2"/>
      <c r="E31" s="2"/>
      <c r="F31" s="3"/>
      <c r="G31" s="3"/>
      <c r="H31" s="3"/>
      <c r="I31" s="127">
        <f t="shared" si="52"/>
        <v>494463.61485000001</v>
      </c>
      <c r="J31" s="13">
        <f>'Приоритет III'!F8</f>
        <v>329794.37034999998</v>
      </c>
      <c r="K31" s="13">
        <f>'Приоритет III'!G8</f>
        <v>164669.2445</v>
      </c>
      <c r="L31" s="127">
        <f t="shared" si="53"/>
        <v>475140.77035000001</v>
      </c>
      <c r="M31" s="13">
        <f>'Приоритет III'!I8</f>
        <v>329794.37034999998</v>
      </c>
      <c r="N31" s="13">
        <f>'Приоритет III'!J8</f>
        <v>145346.40000000002</v>
      </c>
      <c r="O31" s="13">
        <f t="shared" si="54"/>
        <v>19322.844499999977</v>
      </c>
      <c r="P31" s="13">
        <f t="shared" si="50"/>
        <v>0</v>
      </c>
      <c r="Q31" s="14">
        <f t="shared" si="51"/>
        <v>19322.844499999977</v>
      </c>
      <c r="R31" s="1"/>
      <c r="S31" s="1"/>
      <c r="T31" s="1"/>
    </row>
    <row r="32" spans="1:20">
      <c r="A32" s="135"/>
      <c r="B32" s="3"/>
      <c r="C32" s="3">
        <v>2022</v>
      </c>
      <c r="D32" s="2"/>
      <c r="E32" s="2"/>
      <c r="F32" s="3"/>
      <c r="G32" s="3"/>
      <c r="H32" s="3"/>
      <c r="I32" s="127">
        <f t="shared" si="52"/>
        <v>510668.50688333332</v>
      </c>
      <c r="J32" s="13">
        <f>'Приоритет III'!F9</f>
        <v>329084.19438333332</v>
      </c>
      <c r="K32" s="13">
        <f>'Приоритет III'!G9</f>
        <v>181584.3125</v>
      </c>
      <c r="L32" s="127">
        <f t="shared" si="53"/>
        <v>468623.7943833333</v>
      </c>
      <c r="M32" s="13">
        <f>'Приоритет III'!I9</f>
        <v>329084.19438333332</v>
      </c>
      <c r="N32" s="13">
        <f>'Приоритет III'!J9</f>
        <v>139539.6</v>
      </c>
      <c r="O32" s="13">
        <f t="shared" si="54"/>
        <v>42044.712499999994</v>
      </c>
      <c r="P32" s="13">
        <f t="shared" si="50"/>
        <v>0</v>
      </c>
      <c r="Q32" s="14">
        <f t="shared" si="51"/>
        <v>42044.712499999994</v>
      </c>
      <c r="R32" s="1"/>
      <c r="S32" s="1"/>
      <c r="T32" s="1"/>
    </row>
    <row r="33" spans="1:20">
      <c r="A33" s="135"/>
      <c r="B33" s="3"/>
      <c r="C33" s="3">
        <v>2023</v>
      </c>
      <c r="D33" s="2"/>
      <c r="E33" s="2"/>
      <c r="F33" s="3"/>
      <c r="G33" s="3"/>
      <c r="H33" s="3"/>
      <c r="I33" s="127">
        <f t="shared" si="52"/>
        <v>441217.99493333336</v>
      </c>
      <c r="J33" s="13">
        <f>'Приоритет III'!F10</f>
        <v>297999.82593333337</v>
      </c>
      <c r="K33" s="13">
        <f>'Приоритет III'!G10</f>
        <v>143218.16900000002</v>
      </c>
      <c r="L33" s="127">
        <f t="shared" si="53"/>
        <v>439247.02593333338</v>
      </c>
      <c r="M33" s="13">
        <f>'Приоритет III'!I10</f>
        <v>297999.82593333337</v>
      </c>
      <c r="N33" s="13">
        <f>'Приоритет III'!J10</f>
        <v>141247.20000000001</v>
      </c>
      <c r="O33" s="13">
        <f t="shared" si="54"/>
        <v>1970.9690000000119</v>
      </c>
      <c r="P33" s="13">
        <f t="shared" si="50"/>
        <v>0</v>
      </c>
      <c r="Q33" s="14">
        <f t="shared" si="51"/>
        <v>1970.9690000000119</v>
      </c>
      <c r="R33" s="1"/>
      <c r="S33" s="1"/>
      <c r="T33" s="1"/>
    </row>
    <row r="34" spans="1:20">
      <c r="A34" s="135"/>
      <c r="B34" s="3"/>
      <c r="C34" s="3"/>
      <c r="D34" s="2"/>
      <c r="E34" s="2"/>
      <c r="F34" s="3"/>
      <c r="G34" s="3"/>
      <c r="H34" s="3"/>
      <c r="I34" s="10">
        <f>L34+O34</f>
        <v>1</v>
      </c>
      <c r="J34" s="7">
        <f>J28/I28</f>
        <v>0.69163126577177458</v>
      </c>
      <c r="K34" s="7">
        <f>K28/I28</f>
        <v>0.30836873422822542</v>
      </c>
      <c r="L34" s="10">
        <f>L28/I28</f>
        <v>0.95058222857091768</v>
      </c>
      <c r="M34" s="7"/>
      <c r="N34" s="7"/>
      <c r="O34" s="7">
        <f>O28/I28</f>
        <v>4.9417771429082422E-2</v>
      </c>
      <c r="P34" s="7"/>
      <c r="Q34" s="8"/>
      <c r="R34" s="1"/>
      <c r="S34" s="1"/>
      <c r="T34" s="1"/>
    </row>
    <row r="35" spans="1:20" ht="55.5" customHeight="1">
      <c r="A35" s="122" t="s">
        <v>16</v>
      </c>
      <c r="B35" s="123" t="s">
        <v>17</v>
      </c>
      <c r="C35" s="2"/>
      <c r="D35" s="2"/>
      <c r="E35" s="2" t="s">
        <v>106</v>
      </c>
      <c r="F35" s="133" t="s">
        <v>372</v>
      </c>
      <c r="G35" s="3"/>
      <c r="H35" s="3"/>
      <c r="I35" s="127">
        <f>SUM(I36:I40)</f>
        <v>137326.62400000001</v>
      </c>
      <c r="J35" s="127">
        <f t="shared" ref="J35" si="55">SUM(J36:J40)</f>
        <v>11978.137000000001</v>
      </c>
      <c r="K35" s="127">
        <f t="shared" ref="K35" si="56">SUM(K36:K40)</f>
        <v>125348.48699999999</v>
      </c>
      <c r="L35" s="127">
        <f t="shared" ref="L35" si="57">SUM(L36:L40)</f>
        <v>114971.62360000001</v>
      </c>
      <c r="M35" s="127">
        <f t="shared" ref="M35" si="58">SUM(M36:M40)</f>
        <v>8732.2696000000014</v>
      </c>
      <c r="N35" s="127">
        <f t="shared" ref="N35" si="59">SUM(N36:N40)</f>
        <v>106239.35400000001</v>
      </c>
      <c r="O35" s="127">
        <f t="shared" ref="O35" si="60">SUM(O36:O40)</f>
        <v>21740.93299999999</v>
      </c>
      <c r="P35" s="127">
        <f t="shared" ref="P35" si="61">SUM(P36:P40)</f>
        <v>2631.8</v>
      </c>
      <c r="Q35" s="131">
        <f t="shared" ref="Q35" si="62">SUM(Q36:Q40)</f>
        <v>19109.132999999994</v>
      </c>
      <c r="R35" s="1"/>
      <c r="S35" s="1"/>
      <c r="T35" s="1"/>
    </row>
    <row r="36" spans="1:20">
      <c r="A36" s="135"/>
      <c r="B36" s="3"/>
      <c r="C36" s="3">
        <v>2019</v>
      </c>
      <c r="D36" s="2"/>
      <c r="E36" s="2"/>
      <c r="F36" s="3"/>
      <c r="G36" s="3"/>
      <c r="H36" s="3"/>
      <c r="I36" s="127">
        <f>J36+K36</f>
        <v>50335.722149999994</v>
      </c>
      <c r="J36" s="13">
        <f>'Приоритет IV .'!F6</f>
        <v>3727.6821500000005</v>
      </c>
      <c r="K36" s="13">
        <f>'Приоритет IV .'!G6</f>
        <v>46608.039999999994</v>
      </c>
      <c r="L36" s="127">
        <f>M36+N36</f>
        <v>45360.882149999998</v>
      </c>
      <c r="M36" s="13">
        <f>'Приоритет IV .'!I6</f>
        <v>3727.6821500000005</v>
      </c>
      <c r="N36" s="13">
        <f>'Приоритет IV .'!J6</f>
        <v>41633.199999999997</v>
      </c>
      <c r="O36" s="13">
        <f>P36+Q36</f>
        <v>4974.8399999999965</v>
      </c>
      <c r="P36" s="13">
        <f>'Приоритет IV .'!L6</f>
        <v>0</v>
      </c>
      <c r="Q36" s="14">
        <f>'Приоритет IV .'!M6</f>
        <v>4974.8399999999965</v>
      </c>
      <c r="R36" s="1"/>
      <c r="S36" s="1"/>
      <c r="T36" s="1"/>
    </row>
    <row r="37" spans="1:20">
      <c r="A37" s="135"/>
      <c r="B37" s="3"/>
      <c r="C37" s="3">
        <v>2020</v>
      </c>
      <c r="D37" s="2"/>
      <c r="E37" s="2"/>
      <c r="F37" s="3"/>
      <c r="G37" s="3"/>
      <c r="H37" s="3"/>
      <c r="I37" s="127">
        <f t="shared" ref="I37:I40" si="63">J37+K37</f>
        <v>54114.613300000005</v>
      </c>
      <c r="J37" s="13">
        <f>'Приоритет IV .'!F7</f>
        <v>1213.6463000000003</v>
      </c>
      <c r="K37" s="13">
        <f>'Приоритет IV .'!G7</f>
        <v>52900.967000000004</v>
      </c>
      <c r="L37" s="127">
        <f t="shared" ref="L37:L40" si="64">M37+N37</f>
        <v>50831.773300000008</v>
      </c>
      <c r="M37" s="13">
        <f>'Приоритет IV .'!I7</f>
        <v>1213.6463000000003</v>
      </c>
      <c r="N37" s="13">
        <f>'Приоритет IV .'!J7</f>
        <v>49618.127000000008</v>
      </c>
      <c r="O37" s="13">
        <f t="shared" ref="O37:O40" si="65">P37+Q37</f>
        <v>3282.8399999999965</v>
      </c>
      <c r="P37" s="13">
        <f>'Приоритет IV .'!L7</f>
        <v>0</v>
      </c>
      <c r="Q37" s="14">
        <f>'Приоритет IV .'!M7</f>
        <v>3282.8399999999965</v>
      </c>
      <c r="R37" s="1"/>
      <c r="S37" s="1"/>
      <c r="T37" s="1"/>
    </row>
    <row r="38" spans="1:20">
      <c r="A38" s="135"/>
      <c r="B38" s="3"/>
      <c r="C38" s="3">
        <v>2021</v>
      </c>
      <c r="D38" s="2"/>
      <c r="E38" s="2"/>
      <c r="F38" s="3"/>
      <c r="G38" s="3"/>
      <c r="H38" s="3"/>
      <c r="I38" s="127">
        <f t="shared" si="63"/>
        <v>18240.734400000001</v>
      </c>
      <c r="J38" s="13">
        <f>'Приоритет IV .'!F8</f>
        <v>3245.8674000000005</v>
      </c>
      <c r="K38" s="13">
        <f>'Приоритет IV .'!G8</f>
        <v>14994.867000000002</v>
      </c>
      <c r="L38" s="127">
        <f t="shared" si="64"/>
        <v>11712.027000000002</v>
      </c>
      <c r="M38" s="13"/>
      <c r="N38" s="13">
        <f>'Приоритет IV .'!J8</f>
        <v>11712.027000000002</v>
      </c>
      <c r="O38" s="13">
        <f t="shared" si="65"/>
        <v>5914.64</v>
      </c>
      <c r="P38" s="13">
        <f>'Приоритет IV .'!L8</f>
        <v>2631.8</v>
      </c>
      <c r="Q38" s="14">
        <f>'Приоритет IV .'!M8</f>
        <v>3282.84</v>
      </c>
      <c r="R38" s="1"/>
      <c r="S38" s="1"/>
      <c r="T38" s="1"/>
    </row>
    <row r="39" spans="1:20">
      <c r="A39" s="135"/>
      <c r="B39" s="3"/>
      <c r="C39" s="3">
        <v>2022</v>
      </c>
      <c r="D39" s="2"/>
      <c r="E39" s="2"/>
      <c r="F39" s="3"/>
      <c r="G39" s="3"/>
      <c r="H39" s="3"/>
      <c r="I39" s="127">
        <f t="shared" si="63"/>
        <v>10893.683399999998</v>
      </c>
      <c r="J39" s="13">
        <f>'Приоритет IV .'!F9</f>
        <v>1957.9569000000001</v>
      </c>
      <c r="K39" s="13">
        <f>'Приоритет IV .'!G9</f>
        <v>8935.7264999999989</v>
      </c>
      <c r="L39" s="127">
        <f t="shared" si="64"/>
        <v>5233.9569000000001</v>
      </c>
      <c r="M39" s="13">
        <f>'Приоритет IV .'!I9</f>
        <v>1957.9569000000001</v>
      </c>
      <c r="N39" s="13">
        <f>'Приоритет IV .'!J9</f>
        <v>3276</v>
      </c>
      <c r="O39" s="13">
        <f t="shared" si="65"/>
        <v>5659.7264999999989</v>
      </c>
      <c r="P39" s="13">
        <f>'Приоритет IV .'!L9</f>
        <v>0</v>
      </c>
      <c r="Q39" s="14">
        <f>'Приоритет IV .'!M9</f>
        <v>5659.7264999999989</v>
      </c>
      <c r="R39" s="1"/>
      <c r="S39" s="1"/>
      <c r="T39" s="1"/>
    </row>
    <row r="40" spans="1:20" ht="16.5" thickBot="1">
      <c r="A40" s="136"/>
      <c r="B40" s="4"/>
      <c r="C40" s="4">
        <v>2023</v>
      </c>
      <c r="D40" s="137"/>
      <c r="E40" s="137"/>
      <c r="F40" s="4"/>
      <c r="G40" s="4"/>
      <c r="H40" s="4"/>
      <c r="I40" s="138">
        <f t="shared" si="63"/>
        <v>3741.87075</v>
      </c>
      <c r="J40" s="15">
        <f>'Приоритет IV .'!F10</f>
        <v>1832.9842500000002</v>
      </c>
      <c r="K40" s="15">
        <f>'Приоритет IV .'!G10</f>
        <v>1908.8864999999998</v>
      </c>
      <c r="L40" s="138">
        <f t="shared" si="64"/>
        <v>1832.9842500000002</v>
      </c>
      <c r="M40" s="15">
        <f>'Приоритет IV .'!I10</f>
        <v>1832.9842500000002</v>
      </c>
      <c r="N40" s="15">
        <f>'Приоритет IV .'!J10</f>
        <v>0</v>
      </c>
      <c r="O40" s="15">
        <f t="shared" si="65"/>
        <v>1908.8864999999998</v>
      </c>
      <c r="P40" s="15">
        <f>'Приоритет IV .'!L10</f>
        <v>0</v>
      </c>
      <c r="Q40" s="16">
        <f>'Приоритет IV .'!M10</f>
        <v>1908.8864999999998</v>
      </c>
      <c r="R40" s="1"/>
      <c r="S40" s="1"/>
      <c r="T40" s="1"/>
    </row>
    <row r="41" spans="1:20">
      <c r="A41" s="110"/>
      <c r="B41" s="110"/>
      <c r="D41" s="110"/>
      <c r="E41" s="110"/>
      <c r="I41" s="10">
        <f>L41+O41</f>
        <v>0.99552841698052652</v>
      </c>
      <c r="J41" s="7">
        <f>J35/I35</f>
        <v>8.7223705433842169E-2</v>
      </c>
      <c r="K41" s="7">
        <f>K35/I35</f>
        <v>0.91277629456615772</v>
      </c>
      <c r="L41" s="10">
        <f>L35/I35</f>
        <v>0.83721291801362563</v>
      </c>
      <c r="M41" s="7"/>
      <c r="N41" s="7"/>
      <c r="O41" s="7">
        <f>O35/I35</f>
        <v>0.15831549896690089</v>
      </c>
      <c r="P41" s="7"/>
      <c r="Q41" s="8"/>
      <c r="R41" s="1"/>
      <c r="S41" s="1"/>
      <c r="T41" s="1"/>
    </row>
    <row r="42" spans="1:20">
      <c r="A42" s="110"/>
      <c r="B42" s="110"/>
      <c r="D42" s="110"/>
      <c r="E42" s="110"/>
      <c r="I42" s="110"/>
      <c r="J42" s="110"/>
      <c r="K42" s="110"/>
      <c r="L42" s="110"/>
      <c r="M42" s="110"/>
      <c r="N42" s="110"/>
      <c r="O42" s="110"/>
      <c r="P42" s="110"/>
      <c r="Q42" s="110"/>
      <c r="R42" s="1"/>
      <c r="S42" s="1"/>
      <c r="T42" s="1"/>
    </row>
    <row r="43" spans="1:20">
      <c r="A43" s="110"/>
      <c r="B43" s="110"/>
      <c r="D43" s="110"/>
      <c r="E43" s="110"/>
      <c r="I43" s="110"/>
      <c r="J43" s="110"/>
      <c r="K43" s="110"/>
      <c r="L43" s="110"/>
      <c r="M43" s="110"/>
      <c r="N43" s="110"/>
      <c r="O43" s="110"/>
      <c r="P43" s="110"/>
      <c r="Q43" s="110"/>
      <c r="R43" s="1"/>
      <c r="S43" s="1"/>
      <c r="T43" s="1"/>
    </row>
    <row r="44" spans="1:20">
      <c r="A44" s="110"/>
      <c r="B44" s="110"/>
      <c r="D44" s="110"/>
      <c r="E44" s="110"/>
      <c r="I44" s="110"/>
      <c r="J44" s="110"/>
      <c r="K44" s="110"/>
      <c r="L44" s="110"/>
      <c r="M44" s="110"/>
      <c r="N44" s="110"/>
      <c r="O44" s="110"/>
      <c r="P44" s="110"/>
      <c r="Q44" s="110"/>
      <c r="R44" s="1"/>
      <c r="S44" s="1"/>
      <c r="T44" s="1"/>
    </row>
    <row r="45" spans="1:20">
      <c r="A45" s="110"/>
      <c r="B45" s="110"/>
      <c r="D45" s="110"/>
      <c r="E45" s="110"/>
      <c r="I45" s="110"/>
      <c r="J45" s="110"/>
      <c r="K45" s="110"/>
      <c r="L45" s="110"/>
      <c r="M45" s="110"/>
      <c r="N45" s="110"/>
      <c r="O45" s="110"/>
      <c r="P45" s="110"/>
      <c r="Q45" s="110"/>
      <c r="R45" s="1"/>
      <c r="S45" s="1"/>
      <c r="T45" s="1"/>
    </row>
    <row r="46" spans="1:20">
      <c r="A46" s="110"/>
      <c r="B46" s="110"/>
      <c r="D46" s="110"/>
      <c r="E46" s="110"/>
      <c r="I46" s="110"/>
      <c r="J46" s="110"/>
      <c r="K46" s="110"/>
      <c r="L46" s="110"/>
      <c r="M46" s="110"/>
      <c r="N46" s="110"/>
      <c r="O46" s="110"/>
      <c r="P46" s="110"/>
      <c r="Q46" s="110"/>
      <c r="R46" s="1"/>
      <c r="S46" s="1"/>
      <c r="T46" s="1"/>
    </row>
    <row r="47" spans="1:20">
      <c r="A47" s="110"/>
      <c r="B47" s="110"/>
      <c r="D47" s="110"/>
      <c r="E47" s="110"/>
      <c r="I47" s="110"/>
      <c r="J47" s="110"/>
      <c r="K47" s="110"/>
      <c r="L47" s="110"/>
      <c r="M47" s="110"/>
      <c r="N47" s="110"/>
      <c r="O47" s="110"/>
      <c r="P47" s="110"/>
      <c r="Q47" s="110"/>
      <c r="R47" s="1"/>
      <c r="S47" s="1"/>
      <c r="T47" s="1"/>
    </row>
    <row r="48" spans="1:20">
      <c r="A48" s="110"/>
      <c r="B48" s="110"/>
      <c r="D48" s="110"/>
      <c r="E48" s="110"/>
      <c r="I48" s="110"/>
      <c r="J48" s="110"/>
      <c r="K48" s="110"/>
      <c r="L48" s="110"/>
      <c r="M48" s="110"/>
      <c r="N48" s="110"/>
      <c r="O48" s="110"/>
      <c r="P48" s="110"/>
      <c r="Q48" s="110"/>
      <c r="R48" s="1"/>
      <c r="S48" s="1"/>
      <c r="T48" s="1"/>
    </row>
    <row r="49" spans="1:20">
      <c r="A49" s="110"/>
      <c r="B49" s="110"/>
      <c r="D49" s="110"/>
      <c r="E49" s="110"/>
      <c r="I49" s="110"/>
      <c r="J49" s="110"/>
      <c r="K49" s="110"/>
      <c r="L49" s="110"/>
      <c r="M49" s="110"/>
      <c r="N49" s="110"/>
      <c r="O49" s="110"/>
      <c r="P49" s="110"/>
      <c r="Q49" s="110"/>
      <c r="R49" s="1"/>
      <c r="S49" s="1"/>
      <c r="T49" s="1"/>
    </row>
    <row r="50" spans="1:20">
      <c r="A50" s="110"/>
      <c r="B50" s="110"/>
      <c r="D50" s="110"/>
      <c r="E50" s="110"/>
      <c r="I50" s="110"/>
      <c r="J50" s="110"/>
      <c r="K50" s="110"/>
      <c r="L50" s="110"/>
      <c r="M50" s="110"/>
      <c r="N50" s="110"/>
      <c r="O50" s="110"/>
      <c r="P50" s="110"/>
      <c r="Q50" s="110"/>
      <c r="R50" s="1"/>
      <c r="S50" s="1"/>
      <c r="T50" s="1"/>
    </row>
    <row r="51" spans="1:20">
      <c r="A51" s="110"/>
      <c r="B51" s="110"/>
      <c r="D51" s="110"/>
      <c r="E51" s="110"/>
      <c r="I51" s="110"/>
      <c r="J51" s="110"/>
      <c r="K51" s="110"/>
      <c r="L51" s="110"/>
      <c r="M51" s="110"/>
      <c r="N51" s="110"/>
      <c r="O51" s="110"/>
      <c r="P51" s="110"/>
      <c r="Q51" s="110"/>
      <c r="R51" s="1"/>
      <c r="S51" s="1"/>
      <c r="T51" s="1"/>
    </row>
    <row r="52" spans="1:20">
      <c r="A52" s="110"/>
      <c r="B52" s="110"/>
      <c r="D52" s="110"/>
      <c r="E52" s="110"/>
      <c r="I52" s="110"/>
      <c r="J52" s="110"/>
      <c r="K52" s="110"/>
      <c r="L52" s="110"/>
      <c r="M52" s="110"/>
      <c r="N52" s="110"/>
      <c r="O52" s="110"/>
      <c r="P52" s="110"/>
      <c r="Q52" s="110"/>
      <c r="R52" s="1"/>
      <c r="S52" s="1"/>
      <c r="T52" s="1"/>
    </row>
    <row r="53" spans="1:20">
      <c r="A53" s="110"/>
      <c r="B53" s="110"/>
      <c r="D53" s="110"/>
      <c r="E53" s="110"/>
      <c r="I53" s="110"/>
      <c r="J53" s="110"/>
      <c r="K53" s="110"/>
      <c r="L53" s="110"/>
      <c r="M53" s="110"/>
      <c r="N53" s="110"/>
      <c r="O53" s="110"/>
      <c r="P53" s="110"/>
      <c r="Q53" s="110"/>
      <c r="R53" s="1"/>
      <c r="S53" s="1"/>
      <c r="T53" s="1"/>
    </row>
    <row r="54" spans="1:20">
      <c r="A54" s="110"/>
      <c r="B54" s="110"/>
      <c r="D54" s="110"/>
      <c r="E54" s="110"/>
      <c r="I54" s="110"/>
      <c r="J54" s="110"/>
      <c r="K54" s="110"/>
      <c r="L54" s="110"/>
      <c r="M54" s="110"/>
      <c r="N54" s="110"/>
      <c r="O54" s="110"/>
      <c r="P54" s="110"/>
      <c r="Q54" s="110"/>
      <c r="R54" s="1"/>
      <c r="S54" s="1"/>
      <c r="T54" s="1"/>
    </row>
    <row r="55" spans="1:20">
      <c r="A55" s="110"/>
      <c r="B55" s="110"/>
      <c r="D55" s="110"/>
      <c r="E55" s="110"/>
      <c r="I55" s="110"/>
      <c r="J55" s="110"/>
      <c r="K55" s="110"/>
      <c r="L55" s="110"/>
      <c r="M55" s="110"/>
      <c r="N55" s="110"/>
      <c r="O55" s="110"/>
      <c r="P55" s="110"/>
      <c r="Q55" s="110"/>
      <c r="R55" s="1"/>
      <c r="S55" s="1"/>
      <c r="T55" s="1"/>
    </row>
    <row r="56" spans="1:20">
      <c r="A56" s="110"/>
      <c r="B56" s="110"/>
      <c r="D56" s="110"/>
      <c r="E56" s="110"/>
      <c r="I56" s="110"/>
      <c r="J56" s="110"/>
      <c r="K56" s="110"/>
      <c r="L56" s="110"/>
      <c r="M56" s="110"/>
      <c r="N56" s="110"/>
      <c r="O56" s="110"/>
      <c r="P56" s="110"/>
      <c r="Q56" s="110"/>
      <c r="R56" s="1"/>
      <c r="S56" s="1"/>
      <c r="T56" s="1"/>
    </row>
    <row r="57" spans="1:20">
      <c r="A57" s="110"/>
      <c r="B57" s="110"/>
      <c r="D57" s="110"/>
      <c r="E57" s="110"/>
      <c r="I57" s="110"/>
      <c r="J57" s="110"/>
      <c r="K57" s="110"/>
      <c r="L57" s="110"/>
      <c r="M57" s="110"/>
      <c r="N57" s="110"/>
      <c r="O57" s="110"/>
      <c r="P57" s="110"/>
      <c r="Q57" s="110"/>
      <c r="R57" s="1"/>
      <c r="S57" s="1"/>
      <c r="T57" s="1"/>
    </row>
    <row r="58" spans="1:20">
      <c r="A58" s="110"/>
      <c r="B58" s="110"/>
      <c r="D58" s="110"/>
      <c r="E58" s="110"/>
      <c r="I58" s="110"/>
      <c r="J58" s="110"/>
      <c r="K58" s="110"/>
      <c r="L58" s="110"/>
      <c r="M58" s="110"/>
      <c r="N58" s="110"/>
      <c r="O58" s="110"/>
      <c r="P58" s="110"/>
      <c r="Q58" s="110"/>
      <c r="R58" s="1"/>
      <c r="S58" s="1"/>
      <c r="T58" s="1"/>
    </row>
    <row r="59" spans="1:20">
      <c r="A59" s="110"/>
      <c r="B59" s="110"/>
      <c r="D59" s="110"/>
      <c r="E59" s="110"/>
      <c r="I59" s="110"/>
      <c r="J59" s="110"/>
      <c r="K59" s="110"/>
      <c r="L59" s="110"/>
      <c r="M59" s="110"/>
      <c r="N59" s="110"/>
      <c r="O59" s="110"/>
      <c r="P59" s="110"/>
      <c r="Q59" s="110"/>
      <c r="R59" s="1"/>
      <c r="S59" s="1"/>
      <c r="T59" s="1"/>
    </row>
    <row r="60" spans="1:20">
      <c r="A60" s="110"/>
      <c r="B60" s="110"/>
      <c r="D60" s="110"/>
      <c r="E60" s="110"/>
      <c r="I60" s="110"/>
      <c r="J60" s="110"/>
      <c r="K60" s="110"/>
      <c r="L60" s="110"/>
      <c r="M60" s="110"/>
      <c r="N60" s="110"/>
      <c r="O60" s="110"/>
      <c r="P60" s="110"/>
      <c r="Q60" s="110"/>
      <c r="R60" s="1"/>
      <c r="S60" s="1"/>
      <c r="T60" s="1"/>
    </row>
    <row r="61" spans="1:20">
      <c r="A61" s="110"/>
      <c r="B61" s="110"/>
      <c r="D61" s="110"/>
      <c r="E61" s="110"/>
      <c r="I61" s="110"/>
      <c r="J61" s="110"/>
      <c r="K61" s="110"/>
      <c r="L61" s="110"/>
      <c r="M61" s="110"/>
      <c r="N61" s="110"/>
      <c r="O61" s="110"/>
      <c r="P61" s="110"/>
      <c r="Q61" s="110"/>
      <c r="R61" s="1"/>
      <c r="S61" s="1"/>
      <c r="T61" s="1"/>
    </row>
    <row r="62" spans="1:20">
      <c r="A62" s="110"/>
      <c r="B62" s="110"/>
      <c r="D62" s="110"/>
      <c r="E62" s="110"/>
      <c r="I62" s="110"/>
      <c r="J62" s="110"/>
      <c r="K62" s="110"/>
      <c r="L62" s="110"/>
      <c r="M62" s="110"/>
      <c r="N62" s="110"/>
      <c r="O62" s="110"/>
      <c r="P62" s="110"/>
      <c r="Q62" s="110"/>
      <c r="R62" s="1"/>
      <c r="S62" s="1"/>
      <c r="T62" s="1"/>
    </row>
    <row r="63" spans="1:20">
      <c r="A63" s="110"/>
      <c r="B63" s="110"/>
      <c r="D63" s="110"/>
      <c r="E63" s="110"/>
      <c r="I63" s="110"/>
      <c r="J63" s="110"/>
      <c r="K63" s="110"/>
      <c r="L63" s="110"/>
      <c r="M63" s="110"/>
      <c r="N63" s="110"/>
      <c r="O63" s="110"/>
      <c r="P63" s="110"/>
      <c r="Q63" s="110"/>
      <c r="R63" s="1"/>
      <c r="S63" s="1"/>
      <c r="T63" s="1"/>
    </row>
    <row r="64" spans="1:20">
      <c r="A64" s="110"/>
      <c r="B64" s="110"/>
      <c r="D64" s="110"/>
      <c r="E64" s="110"/>
      <c r="I64" s="110"/>
      <c r="J64" s="110"/>
      <c r="K64" s="110"/>
      <c r="L64" s="110"/>
      <c r="M64" s="110"/>
      <c r="N64" s="110"/>
      <c r="O64" s="110"/>
      <c r="P64" s="110"/>
      <c r="Q64" s="110"/>
      <c r="R64" s="1"/>
      <c r="S64" s="1"/>
      <c r="T64" s="1"/>
    </row>
    <row r="65" spans="1:20">
      <c r="A65" s="110"/>
      <c r="B65" s="110"/>
      <c r="D65" s="110"/>
      <c r="E65" s="110"/>
      <c r="I65" s="110"/>
      <c r="J65" s="110"/>
      <c r="K65" s="110"/>
      <c r="L65" s="110"/>
      <c r="M65" s="110"/>
      <c r="N65" s="110"/>
      <c r="O65" s="110"/>
      <c r="P65" s="110"/>
      <c r="Q65" s="110"/>
      <c r="R65" s="1"/>
      <c r="S65" s="1"/>
      <c r="T65" s="1"/>
    </row>
    <row r="66" spans="1:20">
      <c r="A66" s="110"/>
      <c r="B66" s="110"/>
      <c r="D66" s="110"/>
      <c r="E66" s="110"/>
      <c r="I66" s="110"/>
      <c r="J66" s="110"/>
      <c r="K66" s="110"/>
      <c r="L66" s="110"/>
      <c r="M66" s="110"/>
      <c r="N66" s="110"/>
      <c r="O66" s="110"/>
      <c r="P66" s="110"/>
      <c r="Q66" s="110"/>
      <c r="R66" s="1"/>
      <c r="S66" s="1"/>
      <c r="T66" s="1"/>
    </row>
    <row r="67" spans="1:20">
      <c r="A67" s="110"/>
      <c r="B67" s="110"/>
      <c r="D67" s="110"/>
      <c r="E67" s="110"/>
      <c r="I67" s="110"/>
      <c r="J67" s="110"/>
      <c r="K67" s="110"/>
      <c r="L67" s="110"/>
      <c r="M67" s="110"/>
      <c r="N67" s="110"/>
      <c r="O67" s="110"/>
      <c r="P67" s="110"/>
      <c r="Q67" s="110"/>
      <c r="R67" s="1"/>
      <c r="S67" s="1"/>
      <c r="T67" s="1"/>
    </row>
    <row r="68" spans="1:20">
      <c r="A68" s="110"/>
      <c r="B68" s="110"/>
      <c r="D68" s="110"/>
      <c r="E68" s="110"/>
      <c r="I68" s="110"/>
      <c r="J68" s="110"/>
      <c r="K68" s="110"/>
      <c r="L68" s="110"/>
      <c r="M68" s="110"/>
      <c r="N68" s="110"/>
      <c r="O68" s="110"/>
      <c r="P68" s="110"/>
      <c r="Q68" s="110"/>
      <c r="R68" s="1"/>
      <c r="S68" s="1"/>
      <c r="T68" s="1"/>
    </row>
    <row r="69" spans="1:20">
      <c r="A69" s="110"/>
      <c r="B69" s="110"/>
      <c r="D69" s="110"/>
      <c r="E69" s="110"/>
      <c r="I69" s="110"/>
      <c r="J69" s="110"/>
      <c r="K69" s="110"/>
      <c r="L69" s="110"/>
      <c r="M69" s="110"/>
      <c r="N69" s="110"/>
      <c r="O69" s="110"/>
      <c r="P69" s="110"/>
      <c r="Q69" s="110"/>
      <c r="R69" s="1"/>
      <c r="S69" s="1"/>
      <c r="T69" s="1"/>
    </row>
    <row r="70" spans="1:20">
      <c r="A70" s="110"/>
      <c r="B70" s="110"/>
      <c r="D70" s="110"/>
      <c r="E70" s="110"/>
      <c r="I70" s="110"/>
      <c r="J70" s="110"/>
      <c r="K70" s="110"/>
      <c r="L70" s="110"/>
      <c r="M70" s="110"/>
      <c r="N70" s="110"/>
      <c r="O70" s="110"/>
      <c r="P70" s="110"/>
      <c r="Q70" s="110"/>
      <c r="R70" s="1"/>
      <c r="S70" s="1"/>
      <c r="T70" s="1"/>
    </row>
    <row r="71" spans="1:20">
      <c r="A71" s="110"/>
      <c r="B71" s="110"/>
      <c r="D71" s="110"/>
      <c r="E71" s="110"/>
      <c r="I71" s="110"/>
      <c r="J71" s="110"/>
      <c r="K71" s="110"/>
      <c r="L71" s="110"/>
      <c r="M71" s="110"/>
      <c r="N71" s="110"/>
      <c r="O71" s="110"/>
      <c r="P71" s="110"/>
      <c r="Q71" s="110"/>
      <c r="R71" s="1"/>
      <c r="S71" s="1"/>
      <c r="T71" s="1"/>
    </row>
    <row r="72" spans="1:20">
      <c r="A72" s="110"/>
      <c r="B72" s="110"/>
      <c r="D72" s="110"/>
      <c r="E72" s="110"/>
      <c r="I72" s="110"/>
      <c r="J72" s="110"/>
      <c r="K72" s="110"/>
      <c r="L72" s="110"/>
      <c r="M72" s="110"/>
      <c r="N72" s="110"/>
      <c r="O72" s="110"/>
      <c r="P72" s="110"/>
      <c r="Q72" s="110"/>
      <c r="R72" s="1"/>
      <c r="S72" s="1"/>
      <c r="T72" s="1"/>
    </row>
    <row r="73" spans="1:20">
      <c r="A73" s="110"/>
      <c r="B73" s="110"/>
      <c r="D73" s="110"/>
      <c r="E73" s="110"/>
      <c r="I73" s="110"/>
      <c r="J73" s="110"/>
      <c r="K73" s="110"/>
      <c r="L73" s="110"/>
      <c r="M73" s="110"/>
      <c r="N73" s="110"/>
      <c r="O73" s="110"/>
      <c r="P73" s="110"/>
      <c r="Q73" s="110"/>
      <c r="R73" s="1"/>
      <c r="S73" s="1"/>
      <c r="T73" s="1"/>
    </row>
    <row r="74" spans="1:20">
      <c r="A74" s="110"/>
      <c r="B74" s="110"/>
      <c r="D74" s="110"/>
      <c r="E74" s="110"/>
      <c r="I74" s="110"/>
      <c r="J74" s="110"/>
      <c r="K74" s="110"/>
      <c r="L74" s="110"/>
      <c r="M74" s="110"/>
      <c r="N74" s="110"/>
      <c r="O74" s="110"/>
      <c r="P74" s="110"/>
      <c r="Q74" s="110"/>
      <c r="R74" s="1"/>
      <c r="S74" s="1"/>
      <c r="T74" s="1"/>
    </row>
    <row r="75" spans="1:20">
      <c r="A75" s="110"/>
      <c r="B75" s="110"/>
      <c r="D75" s="110"/>
      <c r="E75" s="110"/>
      <c r="I75" s="110"/>
      <c r="J75" s="110"/>
      <c r="K75" s="110"/>
      <c r="L75" s="110"/>
      <c r="M75" s="110"/>
      <c r="N75" s="110"/>
      <c r="O75" s="110"/>
      <c r="P75" s="110"/>
      <c r="Q75" s="110"/>
      <c r="R75" s="1"/>
      <c r="S75" s="1"/>
      <c r="T75" s="1"/>
    </row>
    <row r="76" spans="1:20">
      <c r="A76" s="110"/>
      <c r="B76" s="110"/>
      <c r="D76" s="110"/>
      <c r="E76" s="110"/>
      <c r="I76" s="110"/>
      <c r="J76" s="110"/>
      <c r="K76" s="110"/>
      <c r="L76" s="110"/>
      <c r="M76" s="110"/>
      <c r="N76" s="110"/>
      <c r="O76" s="110"/>
      <c r="P76" s="110"/>
      <c r="Q76" s="110"/>
      <c r="R76" s="1"/>
      <c r="S76" s="1"/>
      <c r="T76" s="1"/>
    </row>
    <row r="77" spans="1:20">
      <c r="A77" s="110"/>
      <c r="B77" s="110"/>
      <c r="D77" s="110"/>
      <c r="E77" s="110"/>
      <c r="I77" s="110"/>
      <c r="J77" s="110"/>
      <c r="K77" s="110"/>
      <c r="L77" s="110"/>
      <c r="M77" s="110"/>
      <c r="N77" s="110"/>
      <c r="O77" s="110"/>
      <c r="P77" s="110"/>
      <c r="Q77" s="110"/>
      <c r="R77" s="1"/>
      <c r="S77" s="1"/>
      <c r="T77" s="1"/>
    </row>
    <row r="78" spans="1:20">
      <c r="A78" s="110"/>
      <c r="B78" s="110"/>
      <c r="D78" s="110"/>
      <c r="E78" s="110"/>
      <c r="I78" s="110"/>
      <c r="J78" s="110"/>
      <c r="K78" s="110"/>
      <c r="L78" s="110"/>
      <c r="M78" s="110"/>
      <c r="N78" s="110"/>
      <c r="O78" s="110"/>
      <c r="P78" s="110"/>
      <c r="Q78" s="110"/>
      <c r="R78" s="1"/>
      <c r="S78" s="1"/>
      <c r="T78" s="1"/>
    </row>
    <row r="79" spans="1:20">
      <c r="A79" s="110"/>
      <c r="B79" s="110"/>
      <c r="D79" s="110"/>
      <c r="E79" s="110"/>
      <c r="I79" s="110"/>
      <c r="J79" s="110"/>
      <c r="K79" s="110"/>
      <c r="L79" s="110"/>
      <c r="M79" s="110"/>
      <c r="N79" s="110"/>
      <c r="O79" s="110"/>
      <c r="P79" s="110"/>
      <c r="Q79" s="110"/>
      <c r="R79" s="1"/>
      <c r="S79" s="1"/>
      <c r="T79" s="1"/>
    </row>
    <row r="80" spans="1:20">
      <c r="A80" s="110"/>
      <c r="B80" s="110"/>
      <c r="D80" s="110"/>
      <c r="E80" s="110"/>
      <c r="I80" s="110"/>
      <c r="J80" s="110"/>
      <c r="K80" s="110"/>
      <c r="L80" s="110"/>
      <c r="M80" s="110"/>
      <c r="N80" s="110"/>
      <c r="O80" s="110"/>
      <c r="P80" s="110"/>
      <c r="Q80" s="110"/>
      <c r="R80" s="1"/>
      <c r="S80" s="1"/>
      <c r="T80" s="1"/>
    </row>
    <row r="81" spans="1:20">
      <c r="A81" s="110"/>
      <c r="B81" s="110"/>
      <c r="D81" s="110"/>
      <c r="E81" s="110"/>
      <c r="I81" s="110"/>
      <c r="J81" s="110"/>
      <c r="K81" s="110"/>
      <c r="L81" s="110"/>
      <c r="M81" s="110"/>
      <c r="N81" s="110"/>
      <c r="O81" s="110"/>
      <c r="P81" s="110"/>
      <c r="Q81" s="110"/>
      <c r="R81" s="1"/>
      <c r="S81" s="1"/>
      <c r="T81" s="1"/>
    </row>
    <row r="82" spans="1:20">
      <c r="A82" s="110"/>
      <c r="B82" s="110"/>
      <c r="D82" s="110"/>
      <c r="E82" s="110"/>
      <c r="I82" s="110"/>
      <c r="J82" s="110"/>
      <c r="K82" s="110"/>
      <c r="L82" s="110"/>
      <c r="M82" s="110"/>
      <c r="N82" s="110"/>
      <c r="O82" s="110"/>
      <c r="P82" s="110"/>
      <c r="Q82" s="110"/>
      <c r="R82" s="1"/>
      <c r="S82" s="1"/>
      <c r="T82" s="1"/>
    </row>
    <row r="84" spans="1:20">
      <c r="A84" s="110"/>
      <c r="B84" s="110"/>
      <c r="D84" s="110"/>
      <c r="E84" s="110"/>
      <c r="I84" s="110"/>
      <c r="J84" s="110"/>
      <c r="K84" s="110"/>
      <c r="L84" s="110"/>
      <c r="M84" s="110"/>
      <c r="N84" s="110"/>
      <c r="O84" s="110"/>
      <c r="P84" s="110"/>
      <c r="Q84" s="110"/>
      <c r="R84" s="1"/>
      <c r="S84" s="1"/>
      <c r="T84" s="1"/>
    </row>
    <row r="85" spans="1:20">
      <c r="A85" s="110"/>
      <c r="B85" s="110"/>
      <c r="D85" s="110"/>
      <c r="E85" s="110"/>
      <c r="I85" s="110"/>
      <c r="J85" s="110"/>
      <c r="K85" s="110"/>
      <c r="L85" s="110"/>
      <c r="M85" s="110"/>
      <c r="N85" s="110"/>
      <c r="O85" s="110"/>
      <c r="P85" s="110"/>
      <c r="Q85" s="110"/>
      <c r="R85" s="1"/>
      <c r="S85" s="1"/>
      <c r="T85" s="1"/>
    </row>
    <row r="86" spans="1:20">
      <c r="A86" s="110"/>
      <c r="B86" s="110"/>
      <c r="D86" s="110"/>
      <c r="E86" s="110"/>
      <c r="I86" s="110"/>
      <c r="J86" s="110"/>
      <c r="K86" s="110"/>
      <c r="L86" s="110"/>
      <c r="M86" s="110"/>
      <c r="N86" s="110"/>
      <c r="O86" s="110"/>
      <c r="P86" s="110"/>
      <c r="Q86" s="110"/>
      <c r="R86" s="1"/>
      <c r="S86" s="1"/>
      <c r="T86" s="1"/>
    </row>
    <row r="87" spans="1:20">
      <c r="A87" s="110"/>
      <c r="B87" s="110"/>
      <c r="D87" s="110"/>
      <c r="E87" s="110"/>
      <c r="I87" s="110"/>
      <c r="J87" s="110"/>
      <c r="K87" s="110"/>
      <c r="L87" s="110"/>
      <c r="M87" s="110"/>
      <c r="N87" s="110"/>
      <c r="O87" s="110"/>
      <c r="P87" s="110"/>
      <c r="Q87" s="110"/>
      <c r="R87" s="1"/>
      <c r="S87" s="1"/>
      <c r="T87" s="1"/>
    </row>
    <row r="88" spans="1:20">
      <c r="A88" s="110"/>
      <c r="B88" s="110"/>
      <c r="D88" s="110"/>
      <c r="E88" s="110"/>
      <c r="I88" s="110"/>
      <c r="J88" s="110"/>
      <c r="K88" s="110"/>
      <c r="L88" s="110"/>
      <c r="M88" s="110"/>
      <c r="N88" s="110"/>
      <c r="O88" s="110"/>
      <c r="P88" s="110"/>
      <c r="Q88" s="110"/>
      <c r="R88" s="1"/>
      <c r="S88" s="1"/>
      <c r="T88" s="1"/>
    </row>
    <row r="89" spans="1:20">
      <c r="A89" s="110"/>
      <c r="B89" s="110"/>
      <c r="D89" s="110"/>
      <c r="E89" s="110"/>
      <c r="I89" s="110"/>
      <c r="J89" s="110"/>
      <c r="K89" s="110"/>
      <c r="L89" s="110"/>
      <c r="M89" s="110"/>
      <c r="N89" s="110"/>
      <c r="O89" s="110"/>
      <c r="P89" s="110"/>
      <c r="Q89" s="110"/>
      <c r="R89" s="1"/>
      <c r="S89" s="1"/>
      <c r="T89" s="1"/>
    </row>
    <row r="90" spans="1:20">
      <c r="A90" s="110"/>
      <c r="B90" s="110"/>
      <c r="D90" s="110"/>
      <c r="E90" s="110"/>
      <c r="I90" s="110"/>
      <c r="J90" s="110"/>
      <c r="K90" s="110"/>
      <c r="L90" s="110"/>
      <c r="M90" s="110"/>
      <c r="N90" s="110"/>
      <c r="O90" s="110"/>
      <c r="P90" s="110"/>
      <c r="Q90" s="110"/>
      <c r="R90" s="1"/>
      <c r="S90" s="1"/>
      <c r="T90" s="1"/>
    </row>
    <row r="91" spans="1:20">
      <c r="A91" s="110"/>
      <c r="B91" s="110"/>
      <c r="D91" s="110"/>
      <c r="E91" s="110"/>
      <c r="I91" s="110"/>
      <c r="J91" s="110"/>
      <c r="K91" s="110"/>
      <c r="L91" s="110"/>
      <c r="M91" s="110"/>
      <c r="N91" s="110"/>
      <c r="O91" s="110"/>
      <c r="P91" s="110"/>
      <c r="Q91" s="110"/>
      <c r="R91" s="1"/>
      <c r="S91" s="1"/>
      <c r="T91" s="1"/>
    </row>
    <row r="92" spans="1:20">
      <c r="A92" s="110"/>
      <c r="B92" s="110"/>
      <c r="D92" s="110"/>
      <c r="E92" s="110"/>
      <c r="I92" s="110"/>
      <c r="J92" s="110"/>
      <c r="K92" s="110"/>
      <c r="L92" s="110"/>
      <c r="M92" s="110"/>
      <c r="N92" s="110"/>
      <c r="O92" s="110"/>
      <c r="P92" s="110"/>
      <c r="Q92" s="110"/>
      <c r="R92" s="1"/>
      <c r="S92" s="1"/>
      <c r="T92" s="1"/>
    </row>
    <row r="93" spans="1:20">
      <c r="A93" s="110"/>
      <c r="B93" s="110"/>
      <c r="D93" s="110"/>
      <c r="E93" s="110"/>
      <c r="I93" s="110"/>
      <c r="J93" s="110"/>
      <c r="K93" s="110"/>
      <c r="L93" s="110"/>
      <c r="M93" s="110"/>
      <c r="N93" s="110"/>
      <c r="O93" s="110"/>
      <c r="P93" s="110"/>
      <c r="Q93" s="110"/>
      <c r="R93" s="1"/>
      <c r="S93" s="1"/>
      <c r="T93" s="1"/>
    </row>
    <row r="94" spans="1:20">
      <c r="A94" s="110"/>
      <c r="B94" s="110"/>
      <c r="D94" s="110"/>
      <c r="E94" s="110"/>
      <c r="I94" s="110"/>
      <c r="J94" s="110"/>
      <c r="K94" s="110"/>
      <c r="L94" s="110"/>
      <c r="M94" s="110"/>
      <c r="N94" s="110"/>
      <c r="O94" s="110"/>
      <c r="P94" s="110"/>
      <c r="Q94" s="110"/>
      <c r="R94" s="1"/>
      <c r="S94" s="1"/>
      <c r="T94" s="1"/>
    </row>
    <row r="95" spans="1:20">
      <c r="A95" s="110"/>
      <c r="B95" s="110"/>
      <c r="D95" s="110"/>
      <c r="E95" s="110"/>
      <c r="I95" s="110"/>
      <c r="J95" s="110"/>
      <c r="K95" s="110"/>
      <c r="L95" s="110"/>
      <c r="M95" s="110"/>
      <c r="N95" s="110"/>
      <c r="O95" s="110"/>
      <c r="P95" s="110"/>
      <c r="Q95" s="110"/>
      <c r="R95" s="1"/>
      <c r="S95" s="1"/>
      <c r="T95" s="1"/>
    </row>
    <row r="96" spans="1:20">
      <c r="A96" s="110"/>
      <c r="B96" s="110"/>
      <c r="D96" s="110"/>
      <c r="E96" s="110"/>
      <c r="I96" s="110"/>
      <c r="J96" s="110"/>
      <c r="K96" s="110"/>
      <c r="L96" s="110"/>
      <c r="M96" s="110"/>
      <c r="N96" s="110"/>
      <c r="O96" s="110"/>
      <c r="P96" s="110"/>
      <c r="Q96" s="110"/>
      <c r="R96" s="1"/>
      <c r="S96" s="1"/>
      <c r="T96" s="1"/>
    </row>
    <row r="97" spans="1:20">
      <c r="A97" s="110"/>
      <c r="B97" s="110"/>
      <c r="D97" s="110"/>
      <c r="E97" s="110"/>
      <c r="I97" s="110"/>
      <c r="J97" s="110"/>
      <c r="K97" s="110"/>
      <c r="L97" s="110"/>
      <c r="M97" s="110"/>
      <c r="N97" s="110"/>
      <c r="O97" s="110"/>
      <c r="P97" s="110"/>
      <c r="Q97" s="110"/>
      <c r="R97" s="1"/>
      <c r="S97" s="1"/>
      <c r="T97" s="1"/>
    </row>
    <row r="98" spans="1:20">
      <c r="A98" s="110"/>
      <c r="B98" s="110"/>
      <c r="D98" s="110"/>
      <c r="E98" s="110"/>
      <c r="I98" s="110"/>
      <c r="J98" s="110"/>
      <c r="K98" s="110"/>
      <c r="L98" s="110"/>
      <c r="M98" s="110"/>
      <c r="N98" s="110"/>
      <c r="O98" s="110"/>
      <c r="P98" s="110"/>
      <c r="Q98" s="110"/>
      <c r="R98" s="1"/>
      <c r="S98" s="1"/>
      <c r="T98" s="1"/>
    </row>
    <row r="99" spans="1:20">
      <c r="A99" s="110"/>
      <c r="B99" s="110"/>
      <c r="D99" s="110"/>
      <c r="E99" s="110"/>
      <c r="I99" s="110"/>
      <c r="J99" s="110"/>
      <c r="K99" s="110"/>
      <c r="L99" s="110"/>
      <c r="M99" s="110"/>
      <c r="N99" s="110"/>
      <c r="O99" s="110"/>
      <c r="P99" s="110"/>
      <c r="Q99" s="110"/>
      <c r="R99" s="1"/>
      <c r="S99" s="1"/>
      <c r="T99" s="1"/>
    </row>
    <row r="100" spans="1:20">
      <c r="A100" s="110"/>
      <c r="B100" s="110"/>
      <c r="D100" s="110"/>
      <c r="E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"/>
      <c r="S100" s="1"/>
      <c r="T100" s="1"/>
    </row>
    <row r="101" spans="1:20">
      <c r="A101" s="110"/>
      <c r="B101" s="110"/>
      <c r="D101" s="110"/>
      <c r="E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"/>
      <c r="S101" s="1"/>
      <c r="T101" s="1"/>
    </row>
    <row r="102" spans="1:20">
      <c r="A102" s="110"/>
      <c r="B102" s="110"/>
      <c r="D102" s="110"/>
      <c r="E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"/>
      <c r="S102" s="1"/>
      <c r="T102" s="1"/>
    </row>
    <row r="103" spans="1:20">
      <c r="A103" s="110"/>
      <c r="B103" s="110"/>
      <c r="D103" s="110"/>
      <c r="E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"/>
      <c r="S103" s="1"/>
      <c r="T103" s="1"/>
    </row>
    <row r="104" spans="1:20">
      <c r="A104" s="110"/>
      <c r="B104" s="110"/>
      <c r="D104" s="110"/>
      <c r="E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"/>
      <c r="S104" s="1"/>
      <c r="T104" s="1"/>
    </row>
    <row r="105" spans="1:20">
      <c r="A105" s="110"/>
      <c r="B105" s="110"/>
      <c r="D105" s="110"/>
      <c r="E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"/>
      <c r="S105" s="1"/>
      <c r="T105" s="1"/>
    </row>
    <row r="106" spans="1:20">
      <c r="A106" s="110"/>
      <c r="B106" s="110"/>
      <c r="D106" s="110"/>
      <c r="E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"/>
      <c r="S106" s="1"/>
      <c r="T106" s="1"/>
    </row>
    <row r="107" spans="1:20">
      <c r="A107" s="110"/>
      <c r="B107" s="110"/>
      <c r="D107" s="110"/>
      <c r="E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"/>
      <c r="S107" s="1"/>
      <c r="T107" s="1"/>
    </row>
    <row r="108" spans="1:20">
      <c r="A108" s="110"/>
      <c r="B108" s="110"/>
      <c r="D108" s="110"/>
      <c r="E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"/>
      <c r="S108" s="1"/>
      <c r="T108" s="1"/>
    </row>
    <row r="109" spans="1:20">
      <c r="A109" s="110"/>
      <c r="B109" s="110"/>
      <c r="D109" s="110"/>
      <c r="E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"/>
      <c r="S109" s="1"/>
      <c r="T109" s="1"/>
    </row>
    <row r="110" spans="1:20">
      <c r="A110" s="110"/>
      <c r="B110" s="110"/>
      <c r="D110" s="110"/>
      <c r="E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"/>
      <c r="S110" s="1"/>
      <c r="T110" s="1"/>
    </row>
    <row r="111" spans="1:20">
      <c r="A111" s="110"/>
      <c r="B111" s="110"/>
      <c r="D111" s="110"/>
      <c r="E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"/>
      <c r="S111" s="1"/>
      <c r="T111" s="1"/>
    </row>
    <row r="112" spans="1:20">
      <c r="A112" s="110"/>
      <c r="B112" s="110"/>
      <c r="D112" s="110"/>
      <c r="E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"/>
      <c r="S112" s="1"/>
      <c r="T112" s="1"/>
    </row>
    <row r="113" spans="1:20">
      <c r="A113" s="110"/>
      <c r="B113" s="110"/>
      <c r="D113" s="110"/>
      <c r="E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"/>
      <c r="S113" s="1"/>
      <c r="T113" s="1"/>
    </row>
    <row r="114" spans="1:20">
      <c r="A114" s="110"/>
      <c r="B114" s="110"/>
      <c r="D114" s="110"/>
      <c r="E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"/>
      <c r="S114" s="1"/>
      <c r="T114" s="1"/>
    </row>
    <row r="115" spans="1:20">
      <c r="A115" s="110"/>
      <c r="B115" s="110"/>
      <c r="D115" s="110"/>
      <c r="E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"/>
      <c r="S115" s="1"/>
      <c r="T115" s="1"/>
    </row>
    <row r="116" spans="1:20">
      <c r="A116" s="110"/>
      <c r="B116" s="110"/>
      <c r="D116" s="110"/>
      <c r="E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"/>
      <c r="S116" s="1"/>
      <c r="T116" s="1"/>
    </row>
    <row r="117" spans="1:20">
      <c r="A117" s="110"/>
      <c r="B117" s="110"/>
      <c r="D117" s="110"/>
      <c r="E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"/>
      <c r="S117" s="1"/>
      <c r="T117" s="1"/>
    </row>
    <row r="118" spans="1:20">
      <c r="A118" s="110"/>
      <c r="B118" s="110"/>
      <c r="D118" s="110"/>
      <c r="E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"/>
      <c r="S118" s="1"/>
      <c r="T118" s="1"/>
    </row>
    <row r="119" spans="1:20">
      <c r="A119" s="110"/>
      <c r="B119" s="110"/>
      <c r="D119" s="110"/>
      <c r="E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"/>
      <c r="S119" s="1"/>
      <c r="T119" s="1"/>
    </row>
    <row r="120" spans="1:20">
      <c r="A120" s="110"/>
      <c r="B120" s="110"/>
      <c r="D120" s="110"/>
      <c r="E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"/>
      <c r="S120" s="1"/>
      <c r="T120" s="1"/>
    </row>
    <row r="121" spans="1:20">
      <c r="A121" s="110"/>
      <c r="B121" s="110"/>
      <c r="D121" s="110"/>
      <c r="E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"/>
      <c r="S121" s="1"/>
      <c r="T121" s="1"/>
    </row>
    <row r="122" spans="1:20">
      <c r="A122" s="110"/>
      <c r="B122" s="110"/>
      <c r="D122" s="110"/>
      <c r="E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"/>
      <c r="S122" s="1"/>
      <c r="T122" s="1"/>
    </row>
    <row r="123" spans="1:20">
      <c r="A123" s="110"/>
      <c r="B123" s="110"/>
      <c r="D123" s="110"/>
      <c r="E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"/>
      <c r="S123" s="1"/>
      <c r="T123" s="1"/>
    </row>
    <row r="124" spans="1:20">
      <c r="A124" s="110"/>
      <c r="B124" s="110"/>
      <c r="D124" s="110"/>
      <c r="E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"/>
      <c r="S124" s="1"/>
      <c r="T124" s="1"/>
    </row>
    <row r="125" spans="1:20">
      <c r="A125" s="110"/>
      <c r="B125" s="110"/>
      <c r="D125" s="110"/>
      <c r="E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"/>
      <c r="S125" s="1"/>
      <c r="T125" s="1"/>
    </row>
    <row r="126" spans="1:20">
      <c r="A126" s="110"/>
      <c r="B126" s="110"/>
      <c r="D126" s="110"/>
      <c r="E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"/>
      <c r="S126" s="1"/>
      <c r="T126" s="1"/>
    </row>
    <row r="127" spans="1:20">
      <c r="A127" s="110"/>
      <c r="B127" s="110"/>
      <c r="D127" s="110"/>
      <c r="E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"/>
      <c r="S127" s="1"/>
      <c r="T127" s="1"/>
    </row>
    <row r="128" spans="1:20">
      <c r="A128" s="110"/>
      <c r="B128" s="110"/>
      <c r="D128" s="110"/>
      <c r="E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"/>
      <c r="S128" s="1"/>
      <c r="T128" s="1"/>
    </row>
    <row r="129" spans="1:20">
      <c r="A129" s="110"/>
      <c r="B129" s="110"/>
      <c r="D129" s="110"/>
      <c r="E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"/>
      <c r="S129" s="1"/>
      <c r="T129" s="1"/>
    </row>
    <row r="130" spans="1:20">
      <c r="A130" s="110"/>
      <c r="B130" s="110"/>
      <c r="D130" s="110"/>
      <c r="E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"/>
      <c r="S130" s="1"/>
      <c r="T130" s="1"/>
    </row>
    <row r="131" spans="1:20">
      <c r="A131" s="110"/>
      <c r="B131" s="110"/>
      <c r="D131" s="110"/>
      <c r="E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"/>
      <c r="S131" s="1"/>
      <c r="T131" s="1"/>
    </row>
    <row r="132" spans="1:20">
      <c r="A132" s="110"/>
      <c r="B132" s="110"/>
      <c r="D132" s="110"/>
      <c r="E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"/>
      <c r="S132" s="1"/>
      <c r="T132" s="1"/>
    </row>
    <row r="133" spans="1:20">
      <c r="A133" s="110"/>
      <c r="B133" s="110"/>
      <c r="D133" s="110"/>
      <c r="E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"/>
      <c r="S133" s="1"/>
      <c r="T133" s="1"/>
    </row>
    <row r="134" spans="1:20">
      <c r="A134" s="110"/>
      <c r="B134" s="110"/>
      <c r="D134" s="110"/>
      <c r="E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"/>
      <c r="S134" s="1"/>
      <c r="T134" s="1"/>
    </row>
    <row r="135" spans="1:20">
      <c r="A135" s="110"/>
      <c r="B135" s="110"/>
      <c r="D135" s="110"/>
      <c r="E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"/>
      <c r="S135" s="1"/>
      <c r="T135" s="1"/>
    </row>
    <row r="136" spans="1:20">
      <c r="A136" s="110"/>
      <c r="B136" s="110"/>
      <c r="D136" s="110"/>
      <c r="E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"/>
      <c r="S136" s="1"/>
      <c r="T136" s="1"/>
    </row>
    <row r="137" spans="1:20">
      <c r="A137" s="110"/>
      <c r="B137" s="110"/>
      <c r="D137" s="110"/>
      <c r="E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"/>
      <c r="S137" s="1"/>
      <c r="T137" s="1"/>
    </row>
    <row r="138" spans="1:20">
      <c r="A138" s="110"/>
      <c r="B138" s="110"/>
      <c r="D138" s="110"/>
      <c r="E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"/>
      <c r="S138" s="1"/>
      <c r="T138" s="1"/>
    </row>
    <row r="139" spans="1:20">
      <c r="A139" s="110"/>
      <c r="B139" s="110"/>
      <c r="D139" s="110"/>
      <c r="E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"/>
      <c r="S139" s="1"/>
      <c r="T139" s="1"/>
    </row>
    <row r="140" spans="1:20">
      <c r="A140" s="110"/>
      <c r="B140" s="110"/>
      <c r="D140" s="110"/>
      <c r="E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"/>
      <c r="S140" s="1"/>
      <c r="T140" s="1"/>
    </row>
    <row r="141" spans="1:20">
      <c r="A141" s="110"/>
      <c r="B141" s="110"/>
      <c r="D141" s="110"/>
      <c r="E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"/>
      <c r="S141" s="1"/>
      <c r="T141" s="1"/>
    </row>
    <row r="142" spans="1:20">
      <c r="A142" s="110"/>
      <c r="B142" s="110"/>
      <c r="D142" s="110"/>
      <c r="E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"/>
      <c r="S142" s="1"/>
      <c r="T142" s="1"/>
    </row>
    <row r="143" spans="1:20">
      <c r="A143" s="110"/>
      <c r="B143" s="110"/>
      <c r="D143" s="110"/>
      <c r="E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"/>
      <c r="S143" s="1"/>
      <c r="T143" s="1"/>
    </row>
    <row r="144" spans="1:20">
      <c r="A144" s="110"/>
      <c r="B144" s="110"/>
      <c r="D144" s="110"/>
      <c r="E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"/>
      <c r="S144" s="1"/>
      <c r="T144" s="1"/>
    </row>
    <row r="145" spans="1:20">
      <c r="A145" s="110"/>
      <c r="B145" s="110"/>
      <c r="D145" s="110"/>
      <c r="E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"/>
      <c r="S145" s="1"/>
      <c r="T145" s="1"/>
    </row>
    <row r="146" spans="1:20">
      <c r="A146" s="110"/>
      <c r="B146" s="110"/>
      <c r="D146" s="110"/>
      <c r="E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"/>
      <c r="S146" s="1"/>
      <c r="T146" s="1"/>
    </row>
    <row r="147" spans="1:20">
      <c r="A147" s="110"/>
      <c r="B147" s="110"/>
      <c r="D147" s="110"/>
      <c r="E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"/>
      <c r="S147" s="1"/>
      <c r="T147" s="1"/>
    </row>
    <row r="148" spans="1:20">
      <c r="A148" s="110"/>
      <c r="B148" s="110"/>
      <c r="D148" s="110"/>
      <c r="E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"/>
      <c r="S148" s="1"/>
      <c r="T148" s="1"/>
    </row>
    <row r="149" spans="1:20">
      <c r="A149" s="110"/>
      <c r="B149" s="110"/>
      <c r="D149" s="110"/>
      <c r="E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"/>
      <c r="S149" s="1"/>
      <c r="T149" s="1"/>
    </row>
    <row r="150" spans="1:20">
      <c r="A150" s="110"/>
      <c r="B150" s="110"/>
      <c r="D150" s="110"/>
      <c r="E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"/>
      <c r="S150" s="1"/>
      <c r="T150" s="1"/>
    </row>
    <row r="151" spans="1:20">
      <c r="A151" s="110"/>
      <c r="B151" s="110"/>
      <c r="D151" s="110"/>
      <c r="E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"/>
      <c r="S151" s="1"/>
      <c r="T151" s="1"/>
    </row>
    <row r="152" spans="1:20">
      <c r="A152" s="110"/>
      <c r="B152" s="110"/>
      <c r="D152" s="110"/>
      <c r="E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"/>
      <c r="S152" s="1"/>
      <c r="T152" s="1"/>
    </row>
    <row r="153" spans="1:20">
      <c r="A153" s="110"/>
      <c r="B153" s="110"/>
      <c r="D153" s="110"/>
      <c r="E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"/>
      <c r="S153" s="1"/>
      <c r="T153" s="1"/>
    </row>
    <row r="154" spans="1:20">
      <c r="A154" s="110"/>
      <c r="B154" s="110"/>
      <c r="D154" s="110"/>
      <c r="E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"/>
      <c r="S154" s="1"/>
      <c r="T154" s="1"/>
    </row>
    <row r="155" spans="1:20">
      <c r="A155" s="110"/>
      <c r="B155" s="110"/>
      <c r="D155" s="110"/>
      <c r="E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"/>
      <c r="S155" s="1"/>
      <c r="T155" s="1"/>
    </row>
    <row r="156" spans="1:20">
      <c r="A156" s="110"/>
      <c r="B156" s="110"/>
      <c r="D156" s="110"/>
      <c r="E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"/>
      <c r="S156" s="1"/>
      <c r="T156" s="1"/>
    </row>
    <row r="157" spans="1:20">
      <c r="A157" s="110"/>
      <c r="B157" s="110"/>
      <c r="D157" s="110"/>
      <c r="E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"/>
      <c r="S157" s="1"/>
      <c r="T157" s="1"/>
    </row>
    <row r="158" spans="1:20">
      <c r="A158" s="110"/>
      <c r="B158" s="110"/>
      <c r="D158" s="110"/>
      <c r="E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"/>
      <c r="S158" s="1"/>
      <c r="T158" s="1"/>
    </row>
    <row r="159" spans="1:20">
      <c r="A159" s="110"/>
      <c r="B159" s="110"/>
      <c r="D159" s="110"/>
      <c r="E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"/>
      <c r="S159" s="1"/>
      <c r="T159" s="1"/>
    </row>
    <row r="160" spans="1:20">
      <c r="A160" s="110"/>
      <c r="B160" s="110"/>
      <c r="D160" s="110"/>
      <c r="E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"/>
      <c r="S160" s="1"/>
      <c r="T160" s="1"/>
    </row>
    <row r="161" spans="1:20">
      <c r="A161" s="110"/>
      <c r="B161" s="110"/>
      <c r="D161" s="110"/>
      <c r="E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"/>
      <c r="S161" s="1"/>
      <c r="T161" s="1"/>
    </row>
    <row r="162" spans="1:20">
      <c r="A162" s="110"/>
      <c r="B162" s="110"/>
      <c r="D162" s="110"/>
      <c r="E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"/>
      <c r="S162" s="1"/>
      <c r="T162" s="1"/>
    </row>
    <row r="163" spans="1:20">
      <c r="A163" s="110"/>
      <c r="B163" s="110"/>
      <c r="D163" s="110"/>
      <c r="E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"/>
      <c r="S163" s="1"/>
      <c r="T163" s="1"/>
    </row>
    <row r="164" spans="1:20">
      <c r="A164" s="110"/>
      <c r="B164" s="110"/>
      <c r="D164" s="110"/>
      <c r="E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"/>
      <c r="S164" s="1"/>
      <c r="T164" s="1"/>
    </row>
    <row r="165" spans="1:20">
      <c r="A165" s="110"/>
      <c r="B165" s="110"/>
      <c r="D165" s="110"/>
      <c r="E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"/>
      <c r="S165" s="1"/>
      <c r="T165" s="1"/>
    </row>
    <row r="166" spans="1:20">
      <c r="A166" s="110"/>
      <c r="B166" s="110"/>
      <c r="D166" s="110"/>
      <c r="E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"/>
      <c r="S166" s="1"/>
      <c r="T166" s="1"/>
    </row>
    <row r="167" spans="1:20">
      <c r="A167" s="110"/>
      <c r="B167" s="110"/>
      <c r="D167" s="110"/>
      <c r="E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"/>
      <c r="S167" s="1"/>
      <c r="T167" s="1"/>
    </row>
    <row r="168" spans="1:20">
      <c r="A168" s="110"/>
      <c r="B168" s="110"/>
      <c r="D168" s="110"/>
      <c r="E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"/>
      <c r="S168" s="1"/>
      <c r="T168" s="1"/>
    </row>
    <row r="169" spans="1:20">
      <c r="A169" s="110"/>
      <c r="B169" s="110"/>
      <c r="D169" s="110"/>
      <c r="E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"/>
      <c r="S169" s="1"/>
      <c r="T169" s="1"/>
    </row>
    <row r="170" spans="1:20">
      <c r="A170" s="110"/>
      <c r="B170" s="110"/>
      <c r="D170" s="110"/>
      <c r="E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"/>
      <c r="S170" s="1"/>
      <c r="T170" s="1"/>
    </row>
    <row r="171" spans="1:20">
      <c r="A171" s="110"/>
      <c r="B171" s="110"/>
      <c r="D171" s="110"/>
      <c r="E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"/>
      <c r="S171" s="1"/>
      <c r="T171" s="1"/>
    </row>
    <row r="172" spans="1:20">
      <c r="A172" s="110"/>
      <c r="B172" s="110"/>
      <c r="D172" s="110"/>
      <c r="E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"/>
      <c r="S172" s="1"/>
      <c r="T172" s="1"/>
    </row>
    <row r="173" spans="1:20">
      <c r="A173" s="110"/>
      <c r="B173" s="110"/>
      <c r="D173" s="110"/>
      <c r="E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"/>
      <c r="S173" s="1"/>
      <c r="T173" s="1"/>
    </row>
    <row r="175" spans="1:20">
      <c r="A175" s="110"/>
      <c r="B175" s="110"/>
      <c r="D175" s="110"/>
      <c r="E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"/>
      <c r="S175" s="1"/>
      <c r="T175" s="1"/>
    </row>
    <row r="176" spans="1:20">
      <c r="A176" s="110"/>
      <c r="B176" s="110"/>
      <c r="D176" s="110"/>
      <c r="E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"/>
      <c r="S176" s="1"/>
      <c r="T176" s="1"/>
    </row>
    <row r="177" spans="1:20">
      <c r="A177" s="110"/>
      <c r="B177" s="110"/>
      <c r="D177" s="110"/>
      <c r="E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"/>
      <c r="S177" s="1"/>
      <c r="T177" s="1"/>
    </row>
    <row r="178" spans="1:20">
      <c r="A178" s="110"/>
      <c r="B178" s="110"/>
      <c r="D178" s="110"/>
      <c r="E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"/>
      <c r="S178" s="1"/>
      <c r="T178" s="1"/>
    </row>
    <row r="179" spans="1:20">
      <c r="A179" s="110"/>
      <c r="B179" s="110"/>
      <c r="D179" s="110"/>
      <c r="E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"/>
      <c r="S179" s="1"/>
      <c r="T179" s="1"/>
    </row>
    <row r="180" spans="1:20">
      <c r="A180" s="110"/>
      <c r="B180" s="110"/>
      <c r="D180" s="110"/>
      <c r="E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"/>
      <c r="S180" s="1"/>
      <c r="T180" s="1"/>
    </row>
    <row r="181" spans="1:20">
      <c r="A181" s="110"/>
      <c r="B181" s="110"/>
      <c r="D181" s="110"/>
      <c r="E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"/>
      <c r="S181" s="1"/>
      <c r="T181" s="1"/>
    </row>
    <row r="182" spans="1:20">
      <c r="A182" s="110"/>
      <c r="B182" s="110"/>
      <c r="D182" s="110"/>
      <c r="E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"/>
      <c r="S182" s="1"/>
      <c r="T182" s="1"/>
    </row>
    <row r="183" spans="1:20">
      <c r="A183" s="110"/>
      <c r="B183" s="110"/>
      <c r="D183" s="110"/>
      <c r="E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"/>
      <c r="S183" s="1"/>
      <c r="T183" s="1"/>
    </row>
    <row r="184" spans="1:20">
      <c r="A184" s="110"/>
      <c r="B184" s="110"/>
      <c r="D184" s="110"/>
      <c r="E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"/>
      <c r="S184" s="1"/>
      <c r="T184" s="1"/>
    </row>
    <row r="185" spans="1:20">
      <c r="A185" s="110"/>
      <c r="B185" s="110"/>
      <c r="D185" s="110"/>
      <c r="E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"/>
      <c r="S185" s="1"/>
      <c r="T185" s="1"/>
    </row>
    <row r="186" spans="1:20">
      <c r="A186" s="110"/>
      <c r="B186" s="110"/>
      <c r="D186" s="110"/>
      <c r="E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"/>
      <c r="S186" s="1"/>
      <c r="T186" s="1"/>
    </row>
    <row r="187" spans="1:20">
      <c r="A187" s="110"/>
      <c r="B187" s="110"/>
      <c r="D187" s="110"/>
      <c r="E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"/>
      <c r="S187" s="1"/>
      <c r="T187" s="1"/>
    </row>
    <row r="188" spans="1:20">
      <c r="A188" s="110"/>
      <c r="B188" s="110"/>
      <c r="D188" s="110"/>
      <c r="E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"/>
      <c r="S188" s="1"/>
      <c r="T188" s="1"/>
    </row>
    <row r="189" spans="1:20">
      <c r="A189" s="110"/>
      <c r="B189" s="110"/>
      <c r="D189" s="110"/>
      <c r="E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"/>
      <c r="S189" s="1"/>
      <c r="T189" s="1"/>
    </row>
    <row r="190" spans="1:20">
      <c r="A190" s="110"/>
      <c r="B190" s="110"/>
      <c r="D190" s="110"/>
      <c r="E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"/>
      <c r="S190" s="1"/>
      <c r="T190" s="1"/>
    </row>
    <row r="191" spans="1:20">
      <c r="A191" s="110"/>
      <c r="B191" s="110"/>
      <c r="D191" s="110"/>
      <c r="E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"/>
      <c r="S191" s="1"/>
      <c r="T191" s="1"/>
    </row>
    <row r="192" spans="1:20">
      <c r="A192" s="110"/>
      <c r="B192" s="110"/>
      <c r="D192" s="110"/>
      <c r="E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"/>
      <c r="S192" s="1"/>
      <c r="T192" s="1"/>
    </row>
    <row r="193" spans="1:20">
      <c r="A193" s="110"/>
      <c r="B193" s="110"/>
      <c r="D193" s="110"/>
      <c r="E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"/>
      <c r="S193" s="1"/>
      <c r="T193" s="1"/>
    </row>
    <row r="194" spans="1:20">
      <c r="A194" s="110"/>
      <c r="B194" s="110"/>
      <c r="D194" s="110"/>
      <c r="E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"/>
      <c r="S194" s="1"/>
      <c r="T194" s="1"/>
    </row>
    <row r="195" spans="1:20">
      <c r="A195" s="110"/>
      <c r="B195" s="110"/>
      <c r="D195" s="110"/>
      <c r="E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"/>
      <c r="S195" s="1"/>
      <c r="T195" s="1"/>
    </row>
    <row r="196" spans="1:20">
      <c r="A196" s="110"/>
      <c r="B196" s="110"/>
      <c r="D196" s="110"/>
      <c r="E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"/>
      <c r="S196" s="1"/>
      <c r="T196" s="1"/>
    </row>
    <row r="197" spans="1:20">
      <c r="A197" s="110"/>
      <c r="B197" s="110"/>
      <c r="D197" s="110"/>
      <c r="E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"/>
      <c r="S197" s="1"/>
      <c r="T197" s="1"/>
    </row>
    <row r="198" spans="1:20">
      <c r="A198" s="110"/>
      <c r="B198" s="110"/>
      <c r="D198" s="110"/>
      <c r="E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"/>
      <c r="S198" s="1"/>
      <c r="T198" s="1"/>
    </row>
    <row r="199" spans="1:20">
      <c r="A199" s="110"/>
      <c r="B199" s="110"/>
      <c r="D199" s="110"/>
      <c r="E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"/>
      <c r="S199" s="1"/>
      <c r="T199" s="1"/>
    </row>
    <row r="200" spans="1:20">
      <c r="A200" s="110"/>
      <c r="B200" s="110"/>
      <c r="D200" s="110"/>
      <c r="E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"/>
      <c r="S200" s="1"/>
      <c r="T200" s="1"/>
    </row>
    <row r="201" spans="1:20">
      <c r="A201" s="110"/>
      <c r="B201" s="110"/>
      <c r="D201" s="110"/>
      <c r="E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"/>
      <c r="S201" s="1"/>
      <c r="T201" s="1"/>
    </row>
    <row r="202" spans="1:20">
      <c r="A202" s="110"/>
      <c r="B202" s="110"/>
      <c r="D202" s="110"/>
      <c r="E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"/>
      <c r="S202" s="1"/>
      <c r="T202" s="1"/>
    </row>
    <row r="203" spans="1:20">
      <c r="A203" s="110"/>
      <c r="B203" s="110"/>
      <c r="D203" s="110"/>
      <c r="E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"/>
      <c r="S203" s="1"/>
      <c r="T203" s="1"/>
    </row>
    <row r="204" spans="1:20">
      <c r="A204" s="110"/>
      <c r="B204" s="110"/>
      <c r="D204" s="110"/>
      <c r="E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"/>
      <c r="S204" s="1"/>
      <c r="T204" s="1"/>
    </row>
    <row r="205" spans="1:20">
      <c r="A205" s="110"/>
      <c r="B205" s="110"/>
      <c r="D205" s="110"/>
      <c r="E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"/>
      <c r="S205" s="1"/>
      <c r="T205" s="1"/>
    </row>
    <row r="206" spans="1:20">
      <c r="A206" s="110"/>
      <c r="B206" s="110"/>
      <c r="D206" s="110"/>
      <c r="E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"/>
      <c r="S206" s="1"/>
      <c r="T206" s="1"/>
    </row>
    <row r="207" spans="1:20">
      <c r="A207" s="110"/>
      <c r="B207" s="110"/>
      <c r="D207" s="110"/>
      <c r="E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"/>
      <c r="S207" s="1"/>
      <c r="T207" s="1"/>
    </row>
    <row r="208" spans="1:20">
      <c r="A208" s="110"/>
      <c r="B208" s="110"/>
      <c r="D208" s="110"/>
      <c r="E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"/>
      <c r="S208" s="1"/>
      <c r="T208" s="1"/>
    </row>
    <row r="209" spans="1:20">
      <c r="A209" s="110"/>
      <c r="B209" s="110"/>
      <c r="D209" s="110"/>
      <c r="E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"/>
      <c r="S209" s="1"/>
      <c r="T209" s="1"/>
    </row>
    <row r="210" spans="1:20">
      <c r="A210" s="110"/>
      <c r="B210" s="110"/>
      <c r="D210" s="110"/>
      <c r="E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"/>
      <c r="S210" s="1"/>
      <c r="T210" s="1"/>
    </row>
    <row r="211" spans="1:20">
      <c r="A211" s="110"/>
      <c r="B211" s="110"/>
      <c r="D211" s="110"/>
      <c r="E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"/>
      <c r="S211" s="1"/>
      <c r="T211" s="1"/>
    </row>
    <row r="212" spans="1:20">
      <c r="A212" s="110"/>
      <c r="B212" s="110"/>
      <c r="D212" s="110"/>
      <c r="E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"/>
      <c r="S212" s="1"/>
      <c r="T212" s="1"/>
    </row>
    <row r="213" spans="1:20">
      <c r="A213" s="110"/>
      <c r="B213" s="110"/>
      <c r="D213" s="110"/>
      <c r="E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"/>
      <c r="S213" s="1"/>
      <c r="T213" s="1"/>
    </row>
    <row r="214" spans="1:20">
      <c r="A214" s="110"/>
      <c r="B214" s="110"/>
      <c r="D214" s="110"/>
      <c r="E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"/>
      <c r="S214" s="1"/>
      <c r="T214" s="1"/>
    </row>
    <row r="215" spans="1:20">
      <c r="A215" s="110"/>
      <c r="B215" s="110"/>
      <c r="D215" s="110"/>
      <c r="E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"/>
      <c r="S215" s="1"/>
      <c r="T215" s="1"/>
    </row>
    <row r="216" spans="1:20">
      <c r="A216" s="110"/>
      <c r="B216" s="110"/>
      <c r="D216" s="110"/>
      <c r="E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"/>
      <c r="S216" s="1"/>
      <c r="T216" s="1"/>
    </row>
    <row r="217" spans="1:20">
      <c r="A217" s="110"/>
      <c r="B217" s="110"/>
      <c r="D217" s="110"/>
      <c r="E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"/>
      <c r="S217" s="1"/>
      <c r="T217" s="1"/>
    </row>
    <row r="218" spans="1:20">
      <c r="A218" s="110"/>
      <c r="B218" s="110"/>
      <c r="D218" s="110"/>
      <c r="E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"/>
      <c r="S218" s="1"/>
      <c r="T218" s="1"/>
    </row>
    <row r="219" spans="1:20">
      <c r="A219" s="110"/>
      <c r="B219" s="110"/>
      <c r="D219" s="110"/>
      <c r="E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"/>
      <c r="S219" s="1"/>
      <c r="T219" s="1"/>
    </row>
    <row r="220" spans="1:20">
      <c r="A220" s="110"/>
      <c r="B220" s="110"/>
      <c r="D220" s="110"/>
      <c r="E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"/>
      <c r="S220" s="1"/>
      <c r="T220" s="1"/>
    </row>
    <row r="221" spans="1:20">
      <c r="A221" s="110"/>
      <c r="B221" s="110"/>
      <c r="D221" s="110"/>
      <c r="E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"/>
      <c r="S221" s="1"/>
      <c r="T221" s="1"/>
    </row>
    <row r="222" spans="1:20">
      <c r="A222" s="110"/>
      <c r="B222" s="110"/>
      <c r="D222" s="110"/>
      <c r="E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"/>
      <c r="S222" s="1"/>
      <c r="T222" s="1"/>
    </row>
    <row r="223" spans="1:20">
      <c r="A223" s="110"/>
      <c r="B223" s="110"/>
      <c r="D223" s="110"/>
      <c r="E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"/>
      <c r="S223" s="1"/>
      <c r="T223" s="1"/>
    </row>
    <row r="224" spans="1:20">
      <c r="A224" s="110"/>
      <c r="B224" s="110"/>
      <c r="D224" s="110"/>
      <c r="E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"/>
      <c r="S224" s="1"/>
      <c r="T224" s="1"/>
    </row>
    <row r="225" spans="1:20">
      <c r="A225" s="110"/>
      <c r="B225" s="110"/>
      <c r="D225" s="110"/>
      <c r="E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"/>
      <c r="S225" s="1"/>
      <c r="T225" s="1"/>
    </row>
    <row r="226" spans="1:20">
      <c r="A226" s="110"/>
      <c r="B226" s="110"/>
      <c r="D226" s="110"/>
      <c r="E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"/>
      <c r="S226" s="1"/>
      <c r="T226" s="1"/>
    </row>
    <row r="227" spans="1:20">
      <c r="A227" s="110"/>
      <c r="B227" s="110"/>
      <c r="D227" s="110"/>
      <c r="E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"/>
      <c r="S227" s="1"/>
      <c r="T227" s="1"/>
    </row>
    <row r="228" spans="1:20">
      <c r="A228" s="110"/>
      <c r="B228" s="110"/>
      <c r="D228" s="110"/>
      <c r="E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"/>
      <c r="S228" s="1"/>
      <c r="T228" s="1"/>
    </row>
    <row r="229" spans="1:20">
      <c r="A229" s="110"/>
      <c r="B229" s="110"/>
      <c r="D229" s="110"/>
      <c r="E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"/>
      <c r="S229" s="1"/>
      <c r="T229" s="1"/>
    </row>
    <row r="230" spans="1:20">
      <c r="A230" s="110"/>
      <c r="B230" s="110"/>
      <c r="D230" s="110"/>
      <c r="E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"/>
      <c r="S230" s="1"/>
      <c r="T230" s="1"/>
    </row>
    <row r="231" spans="1:20">
      <c r="A231" s="110"/>
      <c r="B231" s="110"/>
      <c r="D231" s="110"/>
      <c r="E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"/>
      <c r="S231" s="1"/>
      <c r="T231" s="1"/>
    </row>
    <row r="232" spans="1:20">
      <c r="A232" s="110"/>
      <c r="B232" s="110"/>
      <c r="D232" s="110"/>
      <c r="E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"/>
      <c r="S232" s="1"/>
      <c r="T232" s="1"/>
    </row>
    <row r="233" spans="1:20">
      <c r="A233" s="110"/>
      <c r="B233" s="110"/>
      <c r="D233" s="110"/>
      <c r="E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"/>
      <c r="S233" s="1"/>
      <c r="T233" s="1"/>
    </row>
    <row r="234" spans="1:20">
      <c r="A234" s="110"/>
      <c r="B234" s="110"/>
      <c r="D234" s="110"/>
      <c r="E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"/>
      <c r="S234" s="1"/>
      <c r="T234" s="1"/>
    </row>
    <row r="235" spans="1:20">
      <c r="A235" s="110"/>
      <c r="B235" s="110"/>
      <c r="D235" s="110"/>
      <c r="E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"/>
      <c r="S235" s="1"/>
      <c r="T235" s="1"/>
    </row>
    <row r="236" spans="1:20">
      <c r="A236" s="110"/>
      <c r="B236" s="110"/>
      <c r="D236" s="110"/>
      <c r="E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"/>
      <c r="S236" s="1"/>
      <c r="T236" s="1"/>
    </row>
    <row r="237" spans="1:20">
      <c r="A237" s="110"/>
      <c r="B237" s="110"/>
      <c r="D237" s="110"/>
      <c r="E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"/>
      <c r="S237" s="1"/>
      <c r="T237" s="1"/>
    </row>
    <row r="238" spans="1:20">
      <c r="A238" s="110"/>
      <c r="B238" s="110"/>
      <c r="D238" s="110"/>
      <c r="E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"/>
      <c r="S238" s="1"/>
      <c r="T238" s="1"/>
    </row>
    <row r="239" spans="1:20">
      <c r="A239" s="110"/>
      <c r="B239" s="110"/>
      <c r="D239" s="110"/>
      <c r="E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"/>
      <c r="S239" s="1"/>
      <c r="T239" s="1"/>
    </row>
    <row r="240" spans="1:20">
      <c r="A240" s="110"/>
      <c r="B240" s="110"/>
      <c r="D240" s="110"/>
      <c r="E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"/>
      <c r="S240" s="1"/>
      <c r="T240" s="1"/>
    </row>
    <row r="241" spans="1:20">
      <c r="A241" s="110"/>
      <c r="B241" s="110"/>
      <c r="D241" s="110"/>
      <c r="E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"/>
      <c r="S241" s="1"/>
      <c r="T241" s="1"/>
    </row>
    <row r="242" spans="1:20">
      <c r="A242" s="110"/>
      <c r="B242" s="110"/>
      <c r="D242" s="110"/>
      <c r="E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"/>
      <c r="S242" s="1"/>
      <c r="T242" s="1"/>
    </row>
    <row r="243" spans="1:20">
      <c r="A243" s="110"/>
      <c r="B243" s="110"/>
      <c r="D243" s="110"/>
      <c r="E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"/>
      <c r="S243" s="1"/>
      <c r="T243" s="1"/>
    </row>
    <row r="244" spans="1:20">
      <c r="A244" s="110"/>
      <c r="B244" s="110"/>
      <c r="D244" s="110"/>
      <c r="E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"/>
      <c r="S244" s="1"/>
      <c r="T244" s="1"/>
    </row>
    <row r="245" spans="1:20">
      <c r="A245" s="110"/>
      <c r="B245" s="110"/>
      <c r="D245" s="110"/>
      <c r="E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"/>
      <c r="S245" s="1"/>
      <c r="T245" s="1"/>
    </row>
    <row r="246" spans="1:20">
      <c r="A246" s="110"/>
      <c r="B246" s="110"/>
      <c r="D246" s="110"/>
      <c r="E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"/>
      <c r="S246" s="1"/>
      <c r="T246" s="1"/>
    </row>
    <row r="247" spans="1:20">
      <c r="A247" s="110"/>
      <c r="B247" s="110"/>
      <c r="D247" s="110"/>
      <c r="E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"/>
      <c r="S247" s="1"/>
      <c r="T247" s="1"/>
    </row>
    <row r="248" spans="1:20">
      <c r="A248" s="110"/>
      <c r="B248" s="110"/>
      <c r="D248" s="110"/>
      <c r="E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"/>
      <c r="S248" s="1"/>
      <c r="T248" s="1"/>
    </row>
    <row r="249" spans="1:20">
      <c r="A249" s="110"/>
      <c r="B249" s="110"/>
      <c r="D249" s="110"/>
      <c r="E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"/>
      <c r="S249" s="1"/>
      <c r="T249" s="1"/>
    </row>
    <row r="250" spans="1:20">
      <c r="A250" s="110"/>
      <c r="B250" s="110"/>
      <c r="D250" s="110"/>
      <c r="E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"/>
      <c r="S250" s="1"/>
      <c r="T250" s="1"/>
    </row>
    <row r="251" spans="1:20">
      <c r="A251" s="110"/>
      <c r="B251" s="110"/>
      <c r="D251" s="110"/>
      <c r="E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"/>
      <c r="S251" s="1"/>
      <c r="T251" s="1"/>
    </row>
    <row r="252" spans="1:20">
      <c r="A252" s="110"/>
      <c r="B252" s="110"/>
      <c r="D252" s="110"/>
      <c r="E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"/>
      <c r="S252" s="1"/>
      <c r="T252" s="1"/>
    </row>
    <row r="253" spans="1:20">
      <c r="A253" s="110"/>
      <c r="B253" s="110"/>
      <c r="D253" s="110"/>
      <c r="E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"/>
      <c r="S253" s="1"/>
      <c r="T253" s="1"/>
    </row>
    <row r="254" spans="1:20">
      <c r="A254" s="110"/>
      <c r="B254" s="110"/>
      <c r="D254" s="110"/>
      <c r="E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"/>
      <c r="S254" s="1"/>
      <c r="T254" s="1"/>
    </row>
    <row r="255" spans="1:20">
      <c r="A255" s="110"/>
      <c r="B255" s="110"/>
      <c r="D255" s="110"/>
      <c r="E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"/>
      <c r="S255" s="1"/>
      <c r="T255" s="1"/>
    </row>
    <row r="256" spans="1:20">
      <c r="A256" s="110"/>
      <c r="B256" s="110"/>
      <c r="D256" s="110"/>
      <c r="E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"/>
      <c r="S256" s="1"/>
      <c r="T256" s="1"/>
    </row>
    <row r="257" spans="1:20">
      <c r="A257" s="110"/>
      <c r="B257" s="110"/>
      <c r="D257" s="110"/>
      <c r="E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"/>
      <c r="S257" s="1"/>
      <c r="T257" s="1"/>
    </row>
    <row r="258" spans="1:20">
      <c r="A258" s="110"/>
      <c r="B258" s="110"/>
      <c r="D258" s="110"/>
      <c r="E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"/>
      <c r="S258" s="1"/>
      <c r="T258" s="1"/>
    </row>
    <row r="259" spans="1:20">
      <c r="A259" s="110"/>
      <c r="B259" s="110"/>
      <c r="D259" s="110"/>
      <c r="E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"/>
      <c r="S259" s="1"/>
      <c r="T259" s="1"/>
    </row>
    <row r="260" spans="1:20">
      <c r="A260" s="110"/>
      <c r="B260" s="110"/>
      <c r="D260" s="110"/>
      <c r="E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"/>
      <c r="S260" s="1"/>
      <c r="T260" s="1"/>
    </row>
    <row r="261" spans="1:20">
      <c r="A261" s="110"/>
      <c r="B261" s="110"/>
      <c r="D261" s="110"/>
      <c r="E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"/>
      <c r="S261" s="1"/>
      <c r="T261" s="1"/>
    </row>
    <row r="262" spans="1:20">
      <c r="A262" s="110"/>
      <c r="B262" s="110"/>
      <c r="D262" s="110"/>
      <c r="E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"/>
      <c r="S262" s="1"/>
      <c r="T262" s="1"/>
    </row>
    <row r="263" spans="1:20">
      <c r="A263" s="110"/>
      <c r="B263" s="110"/>
      <c r="D263" s="110"/>
      <c r="E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"/>
      <c r="S263" s="1"/>
      <c r="T263" s="1"/>
    </row>
    <row r="264" spans="1:20">
      <c r="A264" s="110"/>
      <c r="B264" s="110"/>
      <c r="D264" s="110"/>
      <c r="E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"/>
      <c r="S264" s="1"/>
      <c r="T264" s="1"/>
    </row>
  </sheetData>
  <mergeCells count="8">
    <mergeCell ref="B2:Q2"/>
    <mergeCell ref="A4:A5"/>
    <mergeCell ref="I4:K4"/>
    <mergeCell ref="L4:N4"/>
    <mergeCell ref="O4:Q4"/>
    <mergeCell ref="B4:B5"/>
    <mergeCell ref="C4:C5"/>
    <mergeCell ref="D4:D5"/>
  </mergeCells>
  <printOptions horizontalCentered="1"/>
  <pageMargins left="0.23622047244094491" right="0.23622047244094491" top="0.31496062992125984" bottom="0.35433070866141736" header="0.19685039370078741" footer="0.15748031496062992"/>
  <pageSetup paperSize="9" scale="45" orientation="landscape" r:id="rId1"/>
  <headerFooter>
    <oddFooter>&amp;C&amp;P / &amp;N</oddFooter>
  </headerFooter>
  <colBreaks count="1" manualBreakCount="1">
    <brk id="17" min="1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59"/>
  <sheetViews>
    <sheetView showZeros="0" view="pageBreakPreview" topLeftCell="A292" zoomScale="60" zoomScaleNormal="100" workbookViewId="0">
      <selection activeCell="A292" sqref="A1:M1048576"/>
    </sheetView>
  </sheetViews>
  <sheetFormatPr defaultColWidth="9.140625" defaultRowHeight="15.75"/>
  <cols>
    <col min="1" max="1" width="4" style="73" customWidth="1"/>
    <col min="2" max="2" width="54.28515625" style="37" customWidth="1"/>
    <col min="3" max="3" width="15.42578125" style="12" customWidth="1"/>
    <col min="4" max="4" width="18" style="37" customWidth="1"/>
    <col min="5" max="5" width="19.85546875" style="37" customWidth="1"/>
    <col min="6" max="6" width="18" style="37" customWidth="1"/>
    <col min="7" max="7" width="16.5703125" style="37" customWidth="1"/>
    <col min="8" max="8" width="17.5703125" style="37" customWidth="1"/>
    <col min="9" max="9" width="16.5703125" style="37" customWidth="1"/>
    <col min="10" max="10" width="14.42578125" style="37" customWidth="1"/>
    <col min="11" max="12" width="19.7109375" style="37" customWidth="1"/>
    <col min="13" max="13" width="18.42578125" style="37" customWidth="1"/>
    <col min="14" max="16384" width="9.140625" style="18"/>
  </cols>
  <sheetData>
    <row r="1" spans="1:13">
      <c r="B1" s="36" t="s">
        <v>405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thickBot="1">
      <c r="M2" s="37" t="s">
        <v>403</v>
      </c>
    </row>
    <row r="3" spans="1:13">
      <c r="A3" s="74" t="s">
        <v>0</v>
      </c>
      <c r="B3" s="75" t="s">
        <v>8</v>
      </c>
      <c r="C3" s="76" t="s">
        <v>7</v>
      </c>
      <c r="D3" s="76" t="s">
        <v>1</v>
      </c>
      <c r="E3" s="77" t="s">
        <v>389</v>
      </c>
      <c r="F3" s="77"/>
      <c r="G3" s="77"/>
      <c r="H3" s="77" t="s">
        <v>390</v>
      </c>
      <c r="I3" s="77"/>
      <c r="J3" s="77"/>
      <c r="K3" s="77" t="s">
        <v>391</v>
      </c>
      <c r="L3" s="77"/>
      <c r="M3" s="78"/>
    </row>
    <row r="4" spans="1:13" ht="45.75" thickBot="1">
      <c r="A4" s="79"/>
      <c r="B4" s="80"/>
      <c r="C4" s="81"/>
      <c r="D4" s="81"/>
      <c r="E4" s="82" t="s">
        <v>389</v>
      </c>
      <c r="F4" s="82" t="s">
        <v>392</v>
      </c>
      <c r="G4" s="82" t="s">
        <v>399</v>
      </c>
      <c r="H4" s="82" t="s">
        <v>389</v>
      </c>
      <c r="I4" s="82" t="s">
        <v>392</v>
      </c>
      <c r="J4" s="82" t="s">
        <v>394</v>
      </c>
      <c r="K4" s="82" t="s">
        <v>389</v>
      </c>
      <c r="L4" s="82" t="s">
        <v>392</v>
      </c>
      <c r="M4" s="83" t="s">
        <v>394</v>
      </c>
    </row>
    <row r="5" spans="1:13" ht="31.5">
      <c r="A5" s="84"/>
      <c r="B5" s="85" t="s">
        <v>396</v>
      </c>
      <c r="C5" s="86" t="s">
        <v>393</v>
      </c>
      <c r="D5" s="87"/>
      <c r="E5" s="88">
        <f>SUM(E6:E10)</f>
        <v>209748.92803333333</v>
      </c>
      <c r="F5" s="88">
        <f t="shared" ref="F5:G5" si="0">SUM(F6:F10)</f>
        <v>17896.771700000001</v>
      </c>
      <c r="G5" s="88">
        <f t="shared" si="0"/>
        <v>191852.15633333335</v>
      </c>
      <c r="H5" s="89">
        <f>SUM(H6:H10)</f>
        <v>48133.620200000005</v>
      </c>
      <c r="I5" s="89">
        <f t="shared" ref="I5:J5" si="1">SUM(I6:I10)</f>
        <v>17896.771700000001</v>
      </c>
      <c r="J5" s="89">
        <f t="shared" si="1"/>
        <v>30236.8485</v>
      </c>
      <c r="K5" s="89">
        <f>SUM(K6:K10)</f>
        <v>161615.30783333333</v>
      </c>
      <c r="L5" s="89">
        <f>SUM(L6:L10)</f>
        <v>0</v>
      </c>
      <c r="M5" s="90">
        <f>SUM(M6:M10)</f>
        <v>161615.30783333333</v>
      </c>
    </row>
    <row r="6" spans="1:13">
      <c r="A6" s="84"/>
      <c r="B6" s="91"/>
      <c r="C6" s="20">
        <v>2019</v>
      </c>
      <c r="D6" s="19"/>
      <c r="E6" s="92">
        <f>F6+G6</f>
        <v>147239.39726666667</v>
      </c>
      <c r="F6" s="24">
        <f>F13+F73+F157+F277</f>
        <v>6941.764266666667</v>
      </c>
      <c r="G6" s="24">
        <f>G13+G73+G157+G277</f>
        <v>140297.633</v>
      </c>
      <c r="H6" s="92">
        <f>I6+J6</f>
        <v>21234.053766666664</v>
      </c>
      <c r="I6" s="24">
        <f>F6</f>
        <v>6941.764266666667</v>
      </c>
      <c r="J6" s="24">
        <f>J13+J73+J157+J277</f>
        <v>14292.289499999999</v>
      </c>
      <c r="K6" s="24">
        <f>L6+M6</f>
        <v>126005.3435</v>
      </c>
      <c r="L6" s="24">
        <f>F6-I6</f>
        <v>0</v>
      </c>
      <c r="M6" s="31">
        <f>G6-J6</f>
        <v>126005.3435</v>
      </c>
    </row>
    <row r="7" spans="1:13">
      <c r="A7" s="84"/>
      <c r="B7" s="91"/>
      <c r="C7" s="20">
        <v>2020</v>
      </c>
      <c r="D7" s="19"/>
      <c r="E7" s="92">
        <f t="shared" ref="E7:E10" si="2">F7+G7</f>
        <v>30860.00096666667</v>
      </c>
      <c r="F7" s="24">
        <f t="shared" ref="F7:G10" si="3">F14+F74+F158+F278</f>
        <v>5204.9878000000017</v>
      </c>
      <c r="G7" s="24">
        <f t="shared" si="3"/>
        <v>25655.013166666668</v>
      </c>
      <c r="H7" s="92">
        <f t="shared" ref="H7:H10" si="4">I7+J7</f>
        <v>19758.657300000003</v>
      </c>
      <c r="I7" s="24">
        <f t="shared" ref="I7:I10" si="5">F7</f>
        <v>5204.9878000000017</v>
      </c>
      <c r="J7" s="24">
        <f t="shared" ref="J7:J10" si="6">J14+J74+J158+J278</f>
        <v>14553.6695</v>
      </c>
      <c r="K7" s="24">
        <f t="shared" ref="K7:K10" si="7">L7+M7</f>
        <v>11101.343666666668</v>
      </c>
      <c r="L7" s="24">
        <f t="shared" ref="L7:M10" si="8">F7-I7</f>
        <v>0</v>
      </c>
      <c r="M7" s="31">
        <f t="shared" si="8"/>
        <v>11101.343666666668</v>
      </c>
    </row>
    <row r="8" spans="1:13">
      <c r="A8" s="84"/>
      <c r="B8" s="91"/>
      <c r="C8" s="20">
        <v>2021</v>
      </c>
      <c r="D8" s="19"/>
      <c r="E8" s="92">
        <f t="shared" si="2"/>
        <v>16612.31295</v>
      </c>
      <c r="F8" s="24">
        <f t="shared" si="3"/>
        <v>2924.0801166666674</v>
      </c>
      <c r="G8" s="24">
        <f t="shared" si="3"/>
        <v>13688.232833333333</v>
      </c>
      <c r="H8" s="92">
        <f t="shared" si="4"/>
        <v>4314.9696166666672</v>
      </c>
      <c r="I8" s="24">
        <f t="shared" si="5"/>
        <v>2924.0801166666674</v>
      </c>
      <c r="J8" s="24">
        <f t="shared" si="6"/>
        <v>1390.8895000000002</v>
      </c>
      <c r="K8" s="24">
        <f t="shared" si="7"/>
        <v>12297.343333333334</v>
      </c>
      <c r="L8" s="24">
        <f t="shared" si="8"/>
        <v>0</v>
      </c>
      <c r="M8" s="31">
        <f t="shared" si="8"/>
        <v>12297.343333333334</v>
      </c>
    </row>
    <row r="9" spans="1:13">
      <c r="A9" s="84"/>
      <c r="B9" s="91"/>
      <c r="C9" s="20">
        <v>2022</v>
      </c>
      <c r="D9" s="19"/>
      <c r="E9" s="92">
        <f t="shared" si="2"/>
        <v>15037.216850000001</v>
      </c>
      <c r="F9" s="24">
        <f t="shared" si="3"/>
        <v>2825.9395166666668</v>
      </c>
      <c r="G9" s="24">
        <f t="shared" si="3"/>
        <v>12211.277333333333</v>
      </c>
      <c r="H9" s="92">
        <f t="shared" si="4"/>
        <v>2825.9395166666668</v>
      </c>
      <c r="I9" s="24">
        <f t="shared" si="5"/>
        <v>2825.9395166666668</v>
      </c>
      <c r="J9" s="24">
        <f t="shared" si="6"/>
        <v>0</v>
      </c>
      <c r="K9" s="24">
        <f t="shared" si="7"/>
        <v>12211.277333333333</v>
      </c>
      <c r="L9" s="24">
        <f t="shared" si="8"/>
        <v>0</v>
      </c>
      <c r="M9" s="31">
        <f t="shared" si="8"/>
        <v>12211.277333333333</v>
      </c>
    </row>
    <row r="10" spans="1:13">
      <c r="A10" s="84"/>
      <c r="B10" s="91"/>
      <c r="C10" s="20">
        <v>2023</v>
      </c>
      <c r="D10" s="19"/>
      <c r="E10" s="92">
        <f t="shared" si="2"/>
        <v>0</v>
      </c>
      <c r="F10" s="24">
        <f t="shared" si="3"/>
        <v>0</v>
      </c>
      <c r="G10" s="24">
        <f t="shared" si="3"/>
        <v>0</v>
      </c>
      <c r="H10" s="92">
        <f t="shared" si="4"/>
        <v>0</v>
      </c>
      <c r="I10" s="24">
        <f t="shared" si="5"/>
        <v>0</v>
      </c>
      <c r="J10" s="24">
        <f t="shared" si="6"/>
        <v>0</v>
      </c>
      <c r="K10" s="24">
        <f t="shared" si="7"/>
        <v>0</v>
      </c>
      <c r="L10" s="24">
        <f t="shared" si="8"/>
        <v>0</v>
      </c>
      <c r="M10" s="31">
        <f t="shared" si="8"/>
        <v>0</v>
      </c>
    </row>
    <row r="11" spans="1:13">
      <c r="A11" s="84"/>
      <c r="B11" s="91"/>
      <c r="C11" s="20"/>
      <c r="D11" s="19"/>
      <c r="E11" s="19"/>
      <c r="F11" s="19"/>
      <c r="G11" s="19"/>
      <c r="H11" s="19"/>
      <c r="I11" s="19"/>
      <c r="J11" s="19"/>
      <c r="K11" s="19"/>
      <c r="L11" s="19"/>
      <c r="M11" s="93"/>
    </row>
    <row r="12" spans="1:13" ht="31.5">
      <c r="A12" s="27"/>
      <c r="B12" s="91" t="s">
        <v>39</v>
      </c>
      <c r="C12" s="20" t="s">
        <v>393</v>
      </c>
      <c r="D12" s="19"/>
      <c r="E12" s="94">
        <f>SUM(E13:E17)</f>
        <v>31032.277600000001</v>
      </c>
      <c r="F12" s="94">
        <f t="shared" ref="F12:G12" si="9">SUM(F13:F17)</f>
        <v>6221.5426000000007</v>
      </c>
      <c r="G12" s="94">
        <f t="shared" si="9"/>
        <v>24810.735000000001</v>
      </c>
      <c r="H12" s="94">
        <f>SUM(H13:H17)</f>
        <v>9631.5426000000007</v>
      </c>
      <c r="I12" s="94">
        <f t="shared" ref="I12:J12" si="10">SUM(I13:I17)</f>
        <v>6221.5426000000007</v>
      </c>
      <c r="J12" s="94">
        <f t="shared" si="10"/>
        <v>3410</v>
      </c>
      <c r="K12" s="94">
        <f>SUM(K13:K17)</f>
        <v>21400.735000000001</v>
      </c>
      <c r="L12" s="94">
        <f>SUM(L13:L17)</f>
        <v>0</v>
      </c>
      <c r="M12" s="95">
        <f>SUM(M13:M17)</f>
        <v>21400.735000000001</v>
      </c>
    </row>
    <row r="13" spans="1:13">
      <c r="A13" s="27"/>
      <c r="B13" s="91"/>
      <c r="C13" s="20">
        <v>2019</v>
      </c>
      <c r="D13" s="19"/>
      <c r="E13" s="92">
        <f>F13+G13</f>
        <v>2894.7712000000001</v>
      </c>
      <c r="F13" s="96">
        <f t="shared" ref="F13:G17" si="11">F19+F25+F31+F37+F43+F49+F55+F61+F67</f>
        <v>980.77120000000002</v>
      </c>
      <c r="G13" s="96">
        <f t="shared" si="11"/>
        <v>1914</v>
      </c>
      <c r="H13" s="92">
        <f>I13+J13</f>
        <v>2336.7712000000001</v>
      </c>
      <c r="I13" s="96">
        <f t="shared" ref="I13:J17" si="12">I19+I25+I31+I37+I43+I49+I55+I61+I67</f>
        <v>980.77120000000002</v>
      </c>
      <c r="J13" s="96">
        <f t="shared" si="12"/>
        <v>1356</v>
      </c>
      <c r="K13" s="92">
        <f>L13+M13</f>
        <v>558</v>
      </c>
      <c r="L13" s="96">
        <f t="shared" ref="L13:M17" si="13">L19+L25+L31+L37+L43+L49+L55+L61+L67</f>
        <v>0</v>
      </c>
      <c r="M13" s="97">
        <f t="shared" si="13"/>
        <v>558</v>
      </c>
    </row>
    <row r="14" spans="1:13">
      <c r="A14" s="27"/>
      <c r="B14" s="91"/>
      <c r="C14" s="20">
        <v>2020</v>
      </c>
      <c r="D14" s="19"/>
      <c r="E14" s="92">
        <f t="shared" ref="E14:E17" si="14">F14+G14</f>
        <v>14159.033200000002</v>
      </c>
      <c r="F14" s="96">
        <f t="shared" si="11"/>
        <v>3359.3895333333339</v>
      </c>
      <c r="G14" s="96">
        <f t="shared" si="11"/>
        <v>10799.643666666667</v>
      </c>
      <c r="H14" s="92">
        <f>I14+J14</f>
        <v>5413.3895333333339</v>
      </c>
      <c r="I14" s="96">
        <f t="shared" si="12"/>
        <v>3359.3895333333339</v>
      </c>
      <c r="J14" s="96">
        <f t="shared" si="12"/>
        <v>2054</v>
      </c>
      <c r="K14" s="92">
        <f t="shared" ref="K14:K17" si="15">L14+M14</f>
        <v>8745.6436666666668</v>
      </c>
      <c r="L14" s="96">
        <f t="shared" si="13"/>
        <v>0</v>
      </c>
      <c r="M14" s="97">
        <f t="shared" si="13"/>
        <v>8745.6436666666668</v>
      </c>
    </row>
    <row r="15" spans="1:13">
      <c r="A15" s="27"/>
      <c r="B15" s="91"/>
      <c r="C15" s="20">
        <v>2021</v>
      </c>
      <c r="D15" s="19"/>
      <c r="E15" s="92">
        <f t="shared" si="14"/>
        <v>6647.9866000000002</v>
      </c>
      <c r="F15" s="96">
        <f t="shared" si="11"/>
        <v>940.69093333333342</v>
      </c>
      <c r="G15" s="96">
        <f t="shared" si="11"/>
        <v>5707.2956666666669</v>
      </c>
      <c r="H15" s="92">
        <f>I15+J15</f>
        <v>940.69093333333342</v>
      </c>
      <c r="I15" s="96">
        <f t="shared" si="12"/>
        <v>940.69093333333342</v>
      </c>
      <c r="J15" s="96">
        <f t="shared" si="12"/>
        <v>0</v>
      </c>
      <c r="K15" s="92">
        <f t="shared" si="15"/>
        <v>5707.2956666666669</v>
      </c>
      <c r="L15" s="96">
        <f t="shared" si="13"/>
        <v>0</v>
      </c>
      <c r="M15" s="97">
        <f t="shared" si="13"/>
        <v>5707.2956666666669</v>
      </c>
    </row>
    <row r="16" spans="1:13">
      <c r="A16" s="27"/>
      <c r="B16" s="91"/>
      <c r="C16" s="20">
        <v>2022</v>
      </c>
      <c r="D16" s="19"/>
      <c r="E16" s="92">
        <f t="shared" si="14"/>
        <v>7330.4866000000002</v>
      </c>
      <c r="F16" s="96">
        <f t="shared" si="11"/>
        <v>940.69093333333342</v>
      </c>
      <c r="G16" s="96">
        <f t="shared" si="11"/>
        <v>6389.7956666666669</v>
      </c>
      <c r="H16" s="92">
        <f>I16+J16</f>
        <v>940.69093333333342</v>
      </c>
      <c r="I16" s="96">
        <f t="shared" si="12"/>
        <v>940.69093333333342</v>
      </c>
      <c r="J16" s="96">
        <f t="shared" si="12"/>
        <v>0</v>
      </c>
      <c r="K16" s="92">
        <f t="shared" si="15"/>
        <v>6389.7956666666669</v>
      </c>
      <c r="L16" s="96">
        <f t="shared" si="13"/>
        <v>0</v>
      </c>
      <c r="M16" s="97">
        <f t="shared" si="13"/>
        <v>6389.7956666666669</v>
      </c>
    </row>
    <row r="17" spans="1:13" ht="16.5" thickBot="1">
      <c r="A17" s="98"/>
      <c r="B17" s="91"/>
      <c r="C17" s="20">
        <v>2023</v>
      </c>
      <c r="D17" s="19"/>
      <c r="E17" s="92">
        <f t="shared" si="14"/>
        <v>0</v>
      </c>
      <c r="F17" s="25">
        <f t="shared" si="11"/>
        <v>0</v>
      </c>
      <c r="G17" s="25">
        <f t="shared" si="11"/>
        <v>0</v>
      </c>
      <c r="H17" s="92">
        <f t="shared" ref="H17" si="16">I17+J17</f>
        <v>0</v>
      </c>
      <c r="I17" s="24">
        <f t="shared" ref="I17" si="17">F17</f>
        <v>0</v>
      </c>
      <c r="J17" s="25">
        <f t="shared" si="12"/>
        <v>0</v>
      </c>
      <c r="K17" s="24">
        <f t="shared" si="15"/>
        <v>0</v>
      </c>
      <c r="L17" s="96">
        <f t="shared" si="13"/>
        <v>0</v>
      </c>
      <c r="M17" s="28">
        <f t="shared" si="13"/>
        <v>0</v>
      </c>
    </row>
    <row r="18" spans="1:13" ht="63">
      <c r="A18" s="99" t="s">
        <v>4</v>
      </c>
      <c r="B18" s="29" t="s">
        <v>40</v>
      </c>
      <c r="C18" s="19" t="s">
        <v>75</v>
      </c>
      <c r="D18" s="19" t="s">
        <v>38</v>
      </c>
      <c r="E18" s="92">
        <f>SUM(E19:E23)</f>
        <v>785.77080000000001</v>
      </c>
      <c r="F18" s="92">
        <f t="shared" ref="F18:M18" si="18">SUM(F19:F23)</f>
        <v>413.77080000000001</v>
      </c>
      <c r="G18" s="92">
        <f t="shared" si="18"/>
        <v>372</v>
      </c>
      <c r="H18" s="92">
        <f t="shared" si="18"/>
        <v>413.77080000000001</v>
      </c>
      <c r="I18" s="92">
        <f t="shared" si="18"/>
        <v>413.77080000000001</v>
      </c>
      <c r="J18" s="92">
        <f t="shared" si="18"/>
        <v>0</v>
      </c>
      <c r="K18" s="92">
        <f t="shared" si="18"/>
        <v>372</v>
      </c>
      <c r="L18" s="92">
        <f t="shared" si="18"/>
        <v>0</v>
      </c>
      <c r="M18" s="100">
        <f t="shared" si="18"/>
        <v>372</v>
      </c>
    </row>
    <row r="19" spans="1:13">
      <c r="A19" s="101"/>
      <c r="B19" s="30"/>
      <c r="C19" s="20">
        <v>2019</v>
      </c>
      <c r="D19" s="19"/>
      <c r="E19" s="92">
        <f>F19+G19</f>
        <v>289.4427</v>
      </c>
      <c r="F19" s="24">
        <f>'[1]Приоритет I'!J18</f>
        <v>103.4427</v>
      </c>
      <c r="G19" s="24">
        <f>'[1]Приоритет I'!K18</f>
        <v>186</v>
      </c>
      <c r="H19" s="92">
        <f>I19+J19</f>
        <v>103.4427</v>
      </c>
      <c r="I19" s="24">
        <f>'[1]Приоритет I'!M18</f>
        <v>103.4427</v>
      </c>
      <c r="J19" s="24">
        <f>'[1]Приоритет I'!N18</f>
        <v>0</v>
      </c>
      <c r="K19" s="24">
        <f>L19+M19</f>
        <v>186</v>
      </c>
      <c r="L19" s="24">
        <f>F19-I19</f>
        <v>0</v>
      </c>
      <c r="M19" s="31">
        <f>G19-J19</f>
        <v>186</v>
      </c>
    </row>
    <row r="20" spans="1:13">
      <c r="A20" s="101"/>
      <c r="B20" s="30"/>
      <c r="C20" s="20">
        <v>2020</v>
      </c>
      <c r="D20" s="19"/>
      <c r="E20" s="92">
        <f t="shared" ref="E20:E23" si="19">F20+G20</f>
        <v>289.4427</v>
      </c>
      <c r="F20" s="24">
        <f>'[1]Приоритет I'!J19</f>
        <v>103.4427</v>
      </c>
      <c r="G20" s="24">
        <f>'[1]Приоритет I'!K19</f>
        <v>186</v>
      </c>
      <c r="H20" s="92">
        <f t="shared" ref="H20:H23" si="20">I20+J20</f>
        <v>103.4427</v>
      </c>
      <c r="I20" s="24">
        <f>'[1]Приоритет I'!M19</f>
        <v>103.4427</v>
      </c>
      <c r="J20" s="24">
        <f>'[1]Приоритет I'!N19</f>
        <v>0</v>
      </c>
      <c r="K20" s="24">
        <f t="shared" ref="K20:K23" si="21">L20+M20</f>
        <v>186</v>
      </c>
      <c r="L20" s="24">
        <f t="shared" ref="L20:M23" si="22">F20-I20</f>
        <v>0</v>
      </c>
      <c r="M20" s="31">
        <f t="shared" si="22"/>
        <v>186</v>
      </c>
    </row>
    <row r="21" spans="1:13">
      <c r="A21" s="101"/>
      <c r="B21" s="30"/>
      <c r="C21" s="20">
        <v>2021</v>
      </c>
      <c r="D21" s="19"/>
      <c r="E21" s="92">
        <f t="shared" si="19"/>
        <v>103.4427</v>
      </c>
      <c r="F21" s="24">
        <f>'[1]Приоритет I'!J20</f>
        <v>103.4427</v>
      </c>
      <c r="G21" s="24">
        <f>'[1]Приоритет I'!K20</f>
        <v>0</v>
      </c>
      <c r="H21" s="92">
        <f t="shared" si="20"/>
        <v>103.4427</v>
      </c>
      <c r="I21" s="24">
        <f>'[1]Приоритет I'!M20</f>
        <v>103.4427</v>
      </c>
      <c r="J21" s="24">
        <f>'[1]Приоритет I'!N20</f>
        <v>0</v>
      </c>
      <c r="K21" s="24">
        <f t="shared" si="21"/>
        <v>0</v>
      </c>
      <c r="L21" s="24">
        <f t="shared" si="22"/>
        <v>0</v>
      </c>
      <c r="M21" s="31">
        <f t="shared" si="22"/>
        <v>0</v>
      </c>
    </row>
    <row r="22" spans="1:13">
      <c r="A22" s="101"/>
      <c r="B22" s="30"/>
      <c r="C22" s="20">
        <v>2022</v>
      </c>
      <c r="D22" s="19"/>
      <c r="E22" s="92">
        <f t="shared" si="19"/>
        <v>103.4427</v>
      </c>
      <c r="F22" s="24">
        <f>'[1]Приоритет I'!J21</f>
        <v>103.4427</v>
      </c>
      <c r="G22" s="24">
        <f>'[1]Приоритет I'!K21</f>
        <v>0</v>
      </c>
      <c r="H22" s="92">
        <f t="shared" si="20"/>
        <v>103.4427</v>
      </c>
      <c r="I22" s="24">
        <f>'[1]Приоритет I'!M21</f>
        <v>103.4427</v>
      </c>
      <c r="J22" s="24">
        <f>'[1]Приоритет I'!N21</f>
        <v>0</v>
      </c>
      <c r="K22" s="24">
        <f t="shared" si="21"/>
        <v>0</v>
      </c>
      <c r="L22" s="24">
        <f t="shared" si="22"/>
        <v>0</v>
      </c>
      <c r="M22" s="31">
        <f t="shared" si="22"/>
        <v>0</v>
      </c>
    </row>
    <row r="23" spans="1:13" ht="16.5" thickBot="1">
      <c r="A23" s="102"/>
      <c r="B23" s="30"/>
      <c r="C23" s="20">
        <v>2023</v>
      </c>
      <c r="D23" s="19"/>
      <c r="E23" s="92">
        <f t="shared" si="19"/>
        <v>0</v>
      </c>
      <c r="F23" s="24">
        <f>'[1]Приоритет I'!J22</f>
        <v>0</v>
      </c>
      <c r="G23" s="24">
        <f>'[1]Приоритет I'!K22</f>
        <v>0</v>
      </c>
      <c r="H23" s="92">
        <f t="shared" si="20"/>
        <v>0</v>
      </c>
      <c r="I23" s="24">
        <f t="shared" ref="I23" si="23">F23</f>
        <v>0</v>
      </c>
      <c r="J23" s="92"/>
      <c r="K23" s="24">
        <f t="shared" si="21"/>
        <v>0</v>
      </c>
      <c r="L23" s="24">
        <f t="shared" si="22"/>
        <v>0</v>
      </c>
      <c r="M23" s="31">
        <f t="shared" si="22"/>
        <v>0</v>
      </c>
    </row>
    <row r="24" spans="1:13" ht="47.25">
      <c r="A24" s="27" t="s">
        <v>5</v>
      </c>
      <c r="B24" s="29" t="s">
        <v>42</v>
      </c>
      <c r="C24" s="19" t="s">
        <v>76</v>
      </c>
      <c r="D24" s="19" t="s">
        <v>43</v>
      </c>
      <c r="E24" s="92">
        <f>SUM(E25:E29)</f>
        <v>7389.2875999999997</v>
      </c>
      <c r="F24" s="92">
        <f t="shared" ref="F24:M24" si="24">SUM(F25:F29)</f>
        <v>1242.8876000000002</v>
      </c>
      <c r="G24" s="92">
        <f t="shared" si="24"/>
        <v>6146.4</v>
      </c>
      <c r="H24" s="92">
        <f t="shared" si="24"/>
        <v>1242.8876000000002</v>
      </c>
      <c r="I24" s="92">
        <f t="shared" si="24"/>
        <v>1242.8876000000002</v>
      </c>
      <c r="J24" s="92">
        <f t="shared" si="24"/>
        <v>0</v>
      </c>
      <c r="K24" s="92">
        <f t="shared" si="24"/>
        <v>6146.4</v>
      </c>
      <c r="L24" s="92">
        <f t="shared" si="24"/>
        <v>0</v>
      </c>
      <c r="M24" s="100">
        <f t="shared" si="24"/>
        <v>6146.4</v>
      </c>
    </row>
    <row r="25" spans="1:13">
      <c r="A25" s="103"/>
      <c r="B25" s="30"/>
      <c r="C25" s="20">
        <v>2019</v>
      </c>
      <c r="D25" s="19"/>
      <c r="E25" s="92">
        <f>F25+G25</f>
        <v>0</v>
      </c>
      <c r="F25" s="24">
        <f>'[1]Приоритет I'!J24</f>
        <v>0</v>
      </c>
      <c r="G25" s="24">
        <f>'[1]Приоритет I'!K24</f>
        <v>0</v>
      </c>
      <c r="H25" s="92">
        <f>I25+J25</f>
        <v>0</v>
      </c>
      <c r="I25" s="24">
        <f>'[1]Приоритет I'!M24</f>
        <v>0</v>
      </c>
      <c r="J25" s="24">
        <f>'[1]Приоритет I'!N24</f>
        <v>0</v>
      </c>
      <c r="K25" s="24">
        <f>L25+M25</f>
        <v>0</v>
      </c>
      <c r="L25" s="24">
        <f>F25-I25</f>
        <v>0</v>
      </c>
      <c r="M25" s="31">
        <f>G25-J25</f>
        <v>0</v>
      </c>
    </row>
    <row r="26" spans="1:13">
      <c r="A26" s="103"/>
      <c r="B26" s="30"/>
      <c r="C26" s="20">
        <v>2020</v>
      </c>
      <c r="D26" s="19"/>
      <c r="E26" s="92">
        <f t="shared" ref="E26:E29" si="25">F26+G26</f>
        <v>7389.2875999999997</v>
      </c>
      <c r="F26" s="24">
        <f>'[1]Приоритет I'!J25</f>
        <v>1242.8876000000002</v>
      </c>
      <c r="G26" s="24">
        <f>'[1]Приоритет I'!K25</f>
        <v>6146.4</v>
      </c>
      <c r="H26" s="92">
        <f t="shared" ref="H26:H29" si="26">I26+J26</f>
        <v>1242.8876000000002</v>
      </c>
      <c r="I26" s="24">
        <f>'[1]Приоритет I'!M25</f>
        <v>1242.8876000000002</v>
      </c>
      <c r="J26" s="24">
        <f>'[1]Приоритет I'!N25</f>
        <v>0</v>
      </c>
      <c r="K26" s="24">
        <f t="shared" ref="K26:K29" si="27">L26+M26</f>
        <v>6146.4</v>
      </c>
      <c r="L26" s="24">
        <f t="shared" ref="L26:L29" si="28">F26-I26</f>
        <v>0</v>
      </c>
      <c r="M26" s="31">
        <f t="shared" ref="M26:M29" si="29">G26-J26</f>
        <v>6146.4</v>
      </c>
    </row>
    <row r="27" spans="1:13">
      <c r="A27" s="103"/>
      <c r="B27" s="30"/>
      <c r="C27" s="20">
        <v>2021</v>
      </c>
      <c r="D27" s="19"/>
      <c r="E27" s="92">
        <f t="shared" si="25"/>
        <v>0</v>
      </c>
      <c r="F27" s="24">
        <f>'[1]Приоритет I'!J26</f>
        <v>0</v>
      </c>
      <c r="G27" s="24">
        <f>'[1]Приоритет I'!K26</f>
        <v>0</v>
      </c>
      <c r="H27" s="92">
        <f t="shared" si="26"/>
        <v>0</v>
      </c>
      <c r="I27" s="24">
        <f>'[1]Приоритет I'!M26</f>
        <v>0</v>
      </c>
      <c r="J27" s="24">
        <f>'[1]Приоритет I'!N26</f>
        <v>0</v>
      </c>
      <c r="K27" s="24">
        <f t="shared" si="27"/>
        <v>0</v>
      </c>
      <c r="L27" s="24">
        <f t="shared" si="28"/>
        <v>0</v>
      </c>
      <c r="M27" s="31">
        <f t="shared" si="29"/>
        <v>0</v>
      </c>
    </row>
    <row r="28" spans="1:13">
      <c r="A28" s="103"/>
      <c r="B28" s="30"/>
      <c r="C28" s="20">
        <v>2022</v>
      </c>
      <c r="D28" s="19"/>
      <c r="E28" s="92">
        <f t="shared" si="25"/>
        <v>0</v>
      </c>
      <c r="F28" s="24">
        <f>'[1]Приоритет I'!J27</f>
        <v>0</v>
      </c>
      <c r="G28" s="24">
        <f>'[1]Приоритет I'!K27</f>
        <v>0</v>
      </c>
      <c r="H28" s="92">
        <f t="shared" si="26"/>
        <v>0</v>
      </c>
      <c r="I28" s="24">
        <f>'[1]Приоритет I'!M27</f>
        <v>0</v>
      </c>
      <c r="J28" s="24">
        <f>'[1]Приоритет I'!N27</f>
        <v>0</v>
      </c>
      <c r="K28" s="24">
        <f t="shared" si="27"/>
        <v>0</v>
      </c>
      <c r="L28" s="24">
        <f t="shared" si="28"/>
        <v>0</v>
      </c>
      <c r="M28" s="31">
        <f t="shared" si="29"/>
        <v>0</v>
      </c>
    </row>
    <row r="29" spans="1:13" ht="16.5" thickBot="1">
      <c r="A29" s="104"/>
      <c r="B29" s="30"/>
      <c r="C29" s="20">
        <v>2023</v>
      </c>
      <c r="D29" s="19"/>
      <c r="E29" s="92">
        <f t="shared" si="25"/>
        <v>0</v>
      </c>
      <c r="F29" s="24"/>
      <c r="G29" s="24"/>
      <c r="H29" s="92">
        <f t="shared" si="26"/>
        <v>0</v>
      </c>
      <c r="I29" s="24">
        <f t="shared" ref="I29" si="30">F29</f>
        <v>0</v>
      </c>
      <c r="J29" s="92"/>
      <c r="K29" s="24">
        <f t="shared" si="27"/>
        <v>0</v>
      </c>
      <c r="L29" s="24">
        <f t="shared" si="28"/>
        <v>0</v>
      </c>
      <c r="M29" s="31">
        <f t="shared" si="29"/>
        <v>0</v>
      </c>
    </row>
    <row r="30" spans="1:13" ht="47.25">
      <c r="A30" s="27" t="s">
        <v>3</v>
      </c>
      <c r="B30" s="29" t="s">
        <v>46</v>
      </c>
      <c r="C30" s="19" t="s">
        <v>77</v>
      </c>
      <c r="D30" s="19" t="s">
        <v>2</v>
      </c>
      <c r="E30" s="92">
        <f>SUM(E31:E35)</f>
        <v>1566.6610000000001</v>
      </c>
      <c r="F30" s="92">
        <f t="shared" ref="F30:M30" si="31">SUM(F31:F35)</f>
        <v>210.661</v>
      </c>
      <c r="G30" s="92">
        <f t="shared" si="31"/>
        <v>1356</v>
      </c>
      <c r="H30" s="92">
        <f t="shared" si="31"/>
        <v>1566.6610000000001</v>
      </c>
      <c r="I30" s="92">
        <f t="shared" si="31"/>
        <v>210.661</v>
      </c>
      <c r="J30" s="92">
        <f t="shared" si="31"/>
        <v>1356</v>
      </c>
      <c r="K30" s="92">
        <f t="shared" si="31"/>
        <v>0</v>
      </c>
      <c r="L30" s="92">
        <f t="shared" si="31"/>
        <v>0</v>
      </c>
      <c r="M30" s="100">
        <f t="shared" si="31"/>
        <v>0</v>
      </c>
    </row>
    <row r="31" spans="1:13">
      <c r="A31" s="103"/>
      <c r="B31" s="30"/>
      <c r="C31" s="20">
        <v>2019</v>
      </c>
      <c r="D31" s="19"/>
      <c r="E31" s="92">
        <f>F31+G31</f>
        <v>1566.6610000000001</v>
      </c>
      <c r="F31" s="24">
        <f>'[1]Приоритет I'!J30</f>
        <v>210.661</v>
      </c>
      <c r="G31" s="24">
        <f>'[1]Приоритет I'!K30</f>
        <v>1356</v>
      </c>
      <c r="H31" s="92">
        <f>I31+J31</f>
        <v>1566.6610000000001</v>
      </c>
      <c r="I31" s="24">
        <f>'[1]Приоритет I'!M30</f>
        <v>210.661</v>
      </c>
      <c r="J31" s="24">
        <f>'[1]Приоритет I'!N30</f>
        <v>1356</v>
      </c>
      <c r="K31" s="24">
        <f>L31+M31</f>
        <v>0</v>
      </c>
      <c r="L31" s="24">
        <f>F31-I31</f>
        <v>0</v>
      </c>
      <c r="M31" s="31">
        <f>G31-J31</f>
        <v>0</v>
      </c>
    </row>
    <row r="32" spans="1:13">
      <c r="A32" s="103"/>
      <c r="B32" s="30"/>
      <c r="C32" s="20">
        <v>2020</v>
      </c>
      <c r="D32" s="19"/>
      <c r="E32" s="92">
        <f t="shared" ref="E32:E35" si="32">F32+G32</f>
        <v>0</v>
      </c>
      <c r="F32" s="24">
        <f>'[1]Приоритет I'!J31</f>
        <v>0</v>
      </c>
      <c r="G32" s="24">
        <f>'[1]Приоритет I'!K31</f>
        <v>0</v>
      </c>
      <c r="H32" s="92">
        <f t="shared" ref="H32:H35" si="33">I32+J32</f>
        <v>0</v>
      </c>
      <c r="I32" s="24">
        <f>'[1]Приоритет I'!M31</f>
        <v>0</v>
      </c>
      <c r="J32" s="24">
        <f>'[1]Приоритет I'!N31</f>
        <v>0</v>
      </c>
      <c r="K32" s="24">
        <f t="shared" ref="K32:K35" si="34">L32+M32</f>
        <v>0</v>
      </c>
      <c r="L32" s="24">
        <f t="shared" ref="L32:L35" si="35">F32-I32</f>
        <v>0</v>
      </c>
      <c r="M32" s="31">
        <f t="shared" ref="M32:M35" si="36">G32-J32</f>
        <v>0</v>
      </c>
    </row>
    <row r="33" spans="1:13">
      <c r="A33" s="103"/>
      <c r="B33" s="30"/>
      <c r="C33" s="20">
        <v>2021</v>
      </c>
      <c r="D33" s="19"/>
      <c r="E33" s="92">
        <f t="shared" si="32"/>
        <v>0</v>
      </c>
      <c r="F33" s="24">
        <f>'[1]Приоритет I'!J32</f>
        <v>0</v>
      </c>
      <c r="G33" s="24">
        <f>'[1]Приоритет I'!K32</f>
        <v>0</v>
      </c>
      <c r="H33" s="92">
        <f t="shared" si="33"/>
        <v>0</v>
      </c>
      <c r="I33" s="24">
        <f>'[1]Приоритет I'!M32</f>
        <v>0</v>
      </c>
      <c r="J33" s="24">
        <f>'[1]Приоритет I'!N32</f>
        <v>0</v>
      </c>
      <c r="K33" s="24">
        <f t="shared" si="34"/>
        <v>0</v>
      </c>
      <c r="L33" s="24">
        <f t="shared" si="35"/>
        <v>0</v>
      </c>
      <c r="M33" s="31">
        <f t="shared" si="36"/>
        <v>0</v>
      </c>
    </row>
    <row r="34" spans="1:13">
      <c r="A34" s="103"/>
      <c r="B34" s="30"/>
      <c r="C34" s="20">
        <v>2022</v>
      </c>
      <c r="D34" s="19"/>
      <c r="E34" s="92">
        <f t="shared" si="32"/>
        <v>0</v>
      </c>
      <c r="F34" s="24">
        <f>'[1]Приоритет I'!J33</f>
        <v>0</v>
      </c>
      <c r="G34" s="24">
        <f>'[1]Приоритет I'!K33</f>
        <v>0</v>
      </c>
      <c r="H34" s="92">
        <f t="shared" si="33"/>
        <v>0</v>
      </c>
      <c r="I34" s="24">
        <f>'[1]Приоритет I'!M33</f>
        <v>0</v>
      </c>
      <c r="J34" s="24">
        <f>'[1]Приоритет I'!N33</f>
        <v>0</v>
      </c>
      <c r="K34" s="24">
        <f t="shared" si="34"/>
        <v>0</v>
      </c>
      <c r="L34" s="24">
        <f t="shared" si="35"/>
        <v>0</v>
      </c>
      <c r="M34" s="31">
        <f t="shared" si="36"/>
        <v>0</v>
      </c>
    </row>
    <row r="35" spans="1:13" ht="16.5" thickBot="1">
      <c r="A35" s="104"/>
      <c r="B35" s="30"/>
      <c r="C35" s="20">
        <v>2023</v>
      </c>
      <c r="D35" s="19"/>
      <c r="E35" s="92">
        <f t="shared" si="32"/>
        <v>0</v>
      </c>
      <c r="F35" s="24"/>
      <c r="G35" s="24"/>
      <c r="H35" s="92">
        <f t="shared" si="33"/>
        <v>0</v>
      </c>
      <c r="I35" s="24">
        <f t="shared" ref="I35" si="37">F35</f>
        <v>0</v>
      </c>
      <c r="J35" s="92"/>
      <c r="K35" s="24">
        <f t="shared" si="34"/>
        <v>0</v>
      </c>
      <c r="L35" s="24">
        <f t="shared" si="35"/>
        <v>0</v>
      </c>
      <c r="M35" s="31">
        <f t="shared" si="36"/>
        <v>0</v>
      </c>
    </row>
    <row r="36" spans="1:13" ht="47.25">
      <c r="A36" s="27" t="s">
        <v>16</v>
      </c>
      <c r="B36" s="29" t="s">
        <v>47</v>
      </c>
      <c r="C36" s="19" t="s">
        <v>78</v>
      </c>
      <c r="D36" s="19" t="s">
        <v>38</v>
      </c>
      <c r="E36" s="92">
        <f>SUM(E37:E41)</f>
        <v>2627.799</v>
      </c>
      <c r="F36" s="92">
        <f t="shared" ref="F36:M36" si="38">SUM(F37:F41)</f>
        <v>1263.799</v>
      </c>
      <c r="G36" s="92">
        <f t="shared" si="38"/>
        <v>1364</v>
      </c>
      <c r="H36" s="92">
        <f t="shared" si="38"/>
        <v>2627.799</v>
      </c>
      <c r="I36" s="92">
        <f t="shared" si="38"/>
        <v>1263.799</v>
      </c>
      <c r="J36" s="92">
        <f t="shared" si="38"/>
        <v>1364</v>
      </c>
      <c r="K36" s="92">
        <f t="shared" si="38"/>
        <v>0</v>
      </c>
      <c r="L36" s="92">
        <f t="shared" si="38"/>
        <v>0</v>
      </c>
      <c r="M36" s="100">
        <f t="shared" si="38"/>
        <v>0</v>
      </c>
    </row>
    <row r="37" spans="1:13">
      <c r="A37" s="103"/>
      <c r="B37" s="30"/>
      <c r="C37" s="20">
        <v>2019</v>
      </c>
      <c r="D37" s="19"/>
      <c r="E37" s="92">
        <f>F37+G37</f>
        <v>0</v>
      </c>
      <c r="F37" s="24">
        <f>'[1]Приоритет I'!J36</f>
        <v>0</v>
      </c>
      <c r="G37" s="24">
        <f>'[1]Приоритет I'!K36</f>
        <v>0</v>
      </c>
      <c r="H37" s="92">
        <f>I37+J37</f>
        <v>0</v>
      </c>
      <c r="I37" s="24">
        <f>'[1]Приоритет I'!M36</f>
        <v>0</v>
      </c>
      <c r="J37" s="24">
        <f>'[1]Приоритет I'!N36</f>
        <v>0</v>
      </c>
      <c r="K37" s="24">
        <f>L37+M37</f>
        <v>0</v>
      </c>
      <c r="L37" s="24">
        <f>F37-I37</f>
        <v>0</v>
      </c>
      <c r="M37" s="31">
        <f>G37-J37</f>
        <v>0</v>
      </c>
    </row>
    <row r="38" spans="1:13">
      <c r="A38" s="103"/>
      <c r="B38" s="30"/>
      <c r="C38" s="20">
        <v>2020</v>
      </c>
      <c r="D38" s="19"/>
      <c r="E38" s="92">
        <f t="shared" ref="E38:E41" si="39">F38+G38</f>
        <v>2627.799</v>
      </c>
      <c r="F38" s="24">
        <f>'[1]Приоритет I'!J37</f>
        <v>1263.799</v>
      </c>
      <c r="G38" s="24">
        <f>'[1]Приоритет I'!K37</f>
        <v>1364</v>
      </c>
      <c r="H38" s="92">
        <f t="shared" ref="H38:H41" si="40">I38+J38</f>
        <v>2627.799</v>
      </c>
      <c r="I38" s="24">
        <f>'[1]Приоритет I'!M37</f>
        <v>1263.799</v>
      </c>
      <c r="J38" s="24">
        <f>'[1]Приоритет I'!N37</f>
        <v>1364</v>
      </c>
      <c r="K38" s="24">
        <f t="shared" ref="K38:K41" si="41">L38+M38</f>
        <v>0</v>
      </c>
      <c r="L38" s="24">
        <f t="shared" ref="L38:L41" si="42">F38-I38</f>
        <v>0</v>
      </c>
      <c r="M38" s="31">
        <f t="shared" ref="M38:M41" si="43">G38-J38</f>
        <v>0</v>
      </c>
    </row>
    <row r="39" spans="1:13">
      <c r="A39" s="103"/>
      <c r="B39" s="30"/>
      <c r="C39" s="20">
        <v>2021</v>
      </c>
      <c r="D39" s="19"/>
      <c r="E39" s="92">
        <f t="shared" si="39"/>
        <v>0</v>
      </c>
      <c r="F39" s="24">
        <f>'[1]Приоритет I'!J38</f>
        <v>0</v>
      </c>
      <c r="G39" s="24">
        <f>'[1]Приоритет I'!K38</f>
        <v>0</v>
      </c>
      <c r="H39" s="92">
        <f t="shared" si="40"/>
        <v>0</v>
      </c>
      <c r="I39" s="24">
        <f>'[1]Приоритет I'!M38</f>
        <v>0</v>
      </c>
      <c r="J39" s="24">
        <f>'[1]Приоритет I'!N38</f>
        <v>0</v>
      </c>
      <c r="K39" s="24">
        <f t="shared" si="41"/>
        <v>0</v>
      </c>
      <c r="L39" s="24">
        <f t="shared" si="42"/>
        <v>0</v>
      </c>
      <c r="M39" s="31">
        <f t="shared" si="43"/>
        <v>0</v>
      </c>
    </row>
    <row r="40" spans="1:13">
      <c r="A40" s="103"/>
      <c r="B40" s="30"/>
      <c r="C40" s="20">
        <v>2022</v>
      </c>
      <c r="D40" s="19"/>
      <c r="E40" s="92">
        <f t="shared" si="39"/>
        <v>0</v>
      </c>
      <c r="F40" s="24">
        <f>'[1]Приоритет I'!J39</f>
        <v>0</v>
      </c>
      <c r="G40" s="24">
        <f>'[1]Приоритет I'!K39</f>
        <v>0</v>
      </c>
      <c r="H40" s="92">
        <f t="shared" si="40"/>
        <v>0</v>
      </c>
      <c r="I40" s="24">
        <f>'[1]Приоритет I'!M39</f>
        <v>0</v>
      </c>
      <c r="J40" s="24">
        <f>'[1]Приоритет I'!N39</f>
        <v>0</v>
      </c>
      <c r="K40" s="24">
        <f t="shared" si="41"/>
        <v>0</v>
      </c>
      <c r="L40" s="24">
        <f t="shared" si="42"/>
        <v>0</v>
      </c>
      <c r="M40" s="31">
        <f t="shared" si="43"/>
        <v>0</v>
      </c>
    </row>
    <row r="41" spans="1:13" ht="16.5" thickBot="1">
      <c r="A41" s="104"/>
      <c r="B41" s="30"/>
      <c r="C41" s="20">
        <v>2023</v>
      </c>
      <c r="D41" s="19"/>
      <c r="E41" s="92">
        <f t="shared" si="39"/>
        <v>0</v>
      </c>
      <c r="F41" s="24"/>
      <c r="G41" s="24"/>
      <c r="H41" s="92">
        <f t="shared" si="40"/>
        <v>0</v>
      </c>
      <c r="I41" s="24">
        <f t="shared" ref="I41" si="44">F41</f>
        <v>0</v>
      </c>
      <c r="J41" s="92"/>
      <c r="K41" s="24">
        <f t="shared" si="41"/>
        <v>0</v>
      </c>
      <c r="L41" s="24">
        <f t="shared" si="42"/>
        <v>0</v>
      </c>
      <c r="M41" s="31">
        <f t="shared" si="43"/>
        <v>0</v>
      </c>
    </row>
    <row r="42" spans="1:13" ht="63">
      <c r="A42" s="27" t="s">
        <v>113</v>
      </c>
      <c r="B42" s="29" t="s">
        <v>41</v>
      </c>
      <c r="C42" s="19" t="s">
        <v>74</v>
      </c>
      <c r="D42" s="19" t="s">
        <v>38</v>
      </c>
      <c r="E42" s="92">
        <f>SUM(E43:E47)</f>
        <v>3410.67</v>
      </c>
      <c r="F42" s="92">
        <f t="shared" ref="F42:M42" si="45">SUM(F43:F47)</f>
        <v>2666.67</v>
      </c>
      <c r="G42" s="92">
        <f t="shared" si="45"/>
        <v>744</v>
      </c>
      <c r="H42" s="92">
        <f t="shared" si="45"/>
        <v>2666.67</v>
      </c>
      <c r="I42" s="92">
        <f t="shared" si="45"/>
        <v>2666.67</v>
      </c>
      <c r="J42" s="92">
        <f t="shared" si="45"/>
        <v>0</v>
      </c>
      <c r="K42" s="92">
        <f t="shared" si="45"/>
        <v>744</v>
      </c>
      <c r="L42" s="92">
        <f t="shared" si="45"/>
        <v>0</v>
      </c>
      <c r="M42" s="100">
        <f t="shared" si="45"/>
        <v>744</v>
      </c>
    </row>
    <row r="43" spans="1:13">
      <c r="A43" s="103"/>
      <c r="B43" s="30"/>
      <c r="C43" s="20">
        <v>2019</v>
      </c>
      <c r="D43" s="19"/>
      <c r="E43" s="92">
        <f>F43+G43</f>
        <v>1038.6675</v>
      </c>
      <c r="F43" s="24">
        <f>'[1]Приоритет I'!J42</f>
        <v>666.66750000000002</v>
      </c>
      <c r="G43" s="24">
        <f>'[1]Приоритет I'!K42</f>
        <v>372</v>
      </c>
      <c r="H43" s="92">
        <f>I43+J43</f>
        <v>666.66750000000002</v>
      </c>
      <c r="I43" s="24">
        <f>'[1]Приоритет I'!M42</f>
        <v>666.66750000000002</v>
      </c>
      <c r="J43" s="24">
        <f>'[1]Приоритет I'!N42</f>
        <v>0</v>
      </c>
      <c r="K43" s="24">
        <f>L43+M43</f>
        <v>372</v>
      </c>
      <c r="L43" s="24">
        <f>F43-I43</f>
        <v>0</v>
      </c>
      <c r="M43" s="31">
        <f>G43-J43</f>
        <v>372</v>
      </c>
    </row>
    <row r="44" spans="1:13">
      <c r="A44" s="103"/>
      <c r="B44" s="30"/>
      <c r="C44" s="20">
        <v>2020</v>
      </c>
      <c r="D44" s="19"/>
      <c r="E44" s="92">
        <f t="shared" ref="E44:E47" si="46">F44+G44</f>
        <v>1038.6675</v>
      </c>
      <c r="F44" s="24">
        <f>'[1]Приоритет I'!J43</f>
        <v>666.66750000000002</v>
      </c>
      <c r="G44" s="24">
        <f>'[1]Приоритет I'!K43</f>
        <v>372</v>
      </c>
      <c r="H44" s="92">
        <f t="shared" ref="H44:H47" si="47">I44+J44</f>
        <v>666.66750000000002</v>
      </c>
      <c r="I44" s="24">
        <f>'[1]Приоритет I'!M43</f>
        <v>666.66750000000002</v>
      </c>
      <c r="J44" s="24">
        <f>'[1]Приоритет I'!N43</f>
        <v>0</v>
      </c>
      <c r="K44" s="24">
        <f t="shared" ref="K44:K47" si="48">L44+M44</f>
        <v>372</v>
      </c>
      <c r="L44" s="24">
        <f t="shared" ref="L44:L47" si="49">F44-I44</f>
        <v>0</v>
      </c>
      <c r="M44" s="31">
        <f t="shared" ref="M44:M47" si="50">G44-J44</f>
        <v>372</v>
      </c>
    </row>
    <row r="45" spans="1:13">
      <c r="A45" s="103"/>
      <c r="B45" s="30"/>
      <c r="C45" s="20">
        <v>2021</v>
      </c>
      <c r="D45" s="19"/>
      <c r="E45" s="92">
        <f t="shared" si="46"/>
        <v>666.66750000000002</v>
      </c>
      <c r="F45" s="24">
        <f>'[1]Приоритет I'!J44</f>
        <v>666.66750000000002</v>
      </c>
      <c r="G45" s="24">
        <f>'[1]Приоритет I'!K44</f>
        <v>0</v>
      </c>
      <c r="H45" s="92">
        <f t="shared" si="47"/>
        <v>666.66750000000002</v>
      </c>
      <c r="I45" s="24">
        <f>'[1]Приоритет I'!M44</f>
        <v>666.66750000000002</v>
      </c>
      <c r="J45" s="24">
        <f>'[1]Приоритет I'!N44</f>
        <v>0</v>
      </c>
      <c r="K45" s="24">
        <f t="shared" si="48"/>
        <v>0</v>
      </c>
      <c r="L45" s="24">
        <f t="shared" si="49"/>
        <v>0</v>
      </c>
      <c r="M45" s="31">
        <f t="shared" si="50"/>
        <v>0</v>
      </c>
    </row>
    <row r="46" spans="1:13">
      <c r="A46" s="103"/>
      <c r="B46" s="30"/>
      <c r="C46" s="20">
        <v>2022</v>
      </c>
      <c r="D46" s="19"/>
      <c r="E46" s="92">
        <f t="shared" si="46"/>
        <v>666.66750000000002</v>
      </c>
      <c r="F46" s="24">
        <f>'[1]Приоритет I'!J45</f>
        <v>666.66750000000002</v>
      </c>
      <c r="G46" s="24">
        <f>'[1]Приоритет I'!K45</f>
        <v>0</v>
      </c>
      <c r="H46" s="92">
        <f t="shared" si="47"/>
        <v>666.66750000000002</v>
      </c>
      <c r="I46" s="24">
        <f>'[1]Приоритет I'!M45</f>
        <v>666.66750000000002</v>
      </c>
      <c r="J46" s="24">
        <f>'[1]Приоритет I'!N45</f>
        <v>0</v>
      </c>
      <c r="K46" s="24">
        <f t="shared" si="48"/>
        <v>0</v>
      </c>
      <c r="L46" s="24">
        <f t="shared" si="49"/>
        <v>0</v>
      </c>
      <c r="M46" s="31">
        <f t="shared" si="50"/>
        <v>0</v>
      </c>
    </row>
    <row r="47" spans="1:13" ht="16.5" thickBot="1">
      <c r="A47" s="104"/>
      <c r="B47" s="30"/>
      <c r="C47" s="20">
        <v>2023</v>
      </c>
      <c r="D47" s="19"/>
      <c r="E47" s="92">
        <f t="shared" si="46"/>
        <v>0</v>
      </c>
      <c r="F47" s="24"/>
      <c r="G47" s="24"/>
      <c r="H47" s="92">
        <f t="shared" si="47"/>
        <v>0</v>
      </c>
      <c r="I47" s="24">
        <f t="shared" ref="I47" si="51">F47</f>
        <v>0</v>
      </c>
      <c r="J47" s="92"/>
      <c r="K47" s="24">
        <f t="shared" si="48"/>
        <v>0</v>
      </c>
      <c r="L47" s="24">
        <f t="shared" si="49"/>
        <v>0</v>
      </c>
      <c r="M47" s="31">
        <f t="shared" si="50"/>
        <v>0</v>
      </c>
    </row>
    <row r="48" spans="1:13" ht="63">
      <c r="A48" s="27" t="s">
        <v>114</v>
      </c>
      <c r="B48" s="29" t="s">
        <v>44</v>
      </c>
      <c r="C48" s="19" t="s">
        <v>79</v>
      </c>
      <c r="D48" s="19" t="s">
        <v>38</v>
      </c>
      <c r="E48" s="92">
        <f>SUM(E49:E53)</f>
        <v>6042.2739999999994</v>
      </c>
      <c r="F48" s="92">
        <f t="shared" ref="F48:M48" si="52">SUM(F49:F53)</f>
        <v>159.94300000000004</v>
      </c>
      <c r="G48" s="92">
        <f t="shared" si="52"/>
        <v>5882.3310000000001</v>
      </c>
      <c r="H48" s="92">
        <f t="shared" si="52"/>
        <v>159.94300000000004</v>
      </c>
      <c r="I48" s="92">
        <f t="shared" si="52"/>
        <v>159.94300000000004</v>
      </c>
      <c r="J48" s="92">
        <f t="shared" si="52"/>
        <v>0</v>
      </c>
      <c r="K48" s="92">
        <f t="shared" si="52"/>
        <v>5882.3310000000001</v>
      </c>
      <c r="L48" s="92">
        <f t="shared" si="52"/>
        <v>0</v>
      </c>
      <c r="M48" s="100">
        <f t="shared" si="52"/>
        <v>5882.3310000000001</v>
      </c>
    </row>
    <row r="49" spans="1:13">
      <c r="A49" s="103"/>
      <c r="B49" s="30"/>
      <c r="C49" s="20">
        <v>2019</v>
      </c>
      <c r="D49" s="19"/>
      <c r="E49" s="92">
        <f>F49+G49</f>
        <v>0</v>
      </c>
      <c r="F49" s="24">
        <f>'[1]Приоритет I'!J48</f>
        <v>0</v>
      </c>
      <c r="G49" s="24">
        <f>'[1]Приоритет I'!K48</f>
        <v>0</v>
      </c>
      <c r="H49" s="92">
        <f>I49+J49</f>
        <v>0</v>
      </c>
      <c r="I49" s="24">
        <f>'[1]Приоритет I'!M48</f>
        <v>0</v>
      </c>
      <c r="J49" s="24">
        <f>'[1]Приоритет I'!N48</f>
        <v>0</v>
      </c>
      <c r="K49" s="24">
        <f>L49+M49</f>
        <v>0</v>
      </c>
      <c r="L49" s="24">
        <f>F49-I49</f>
        <v>0</v>
      </c>
      <c r="M49" s="31">
        <f>G49-J49</f>
        <v>0</v>
      </c>
    </row>
    <row r="50" spans="1:13">
      <c r="A50" s="103"/>
      <c r="B50" s="30"/>
      <c r="C50" s="20">
        <v>2020</v>
      </c>
      <c r="D50" s="19"/>
      <c r="E50" s="92">
        <f t="shared" ref="E50:E53" si="53">F50+G50</f>
        <v>2014.0913333333333</v>
      </c>
      <c r="F50" s="24">
        <f>'[1]Приоритет I'!J49</f>
        <v>53.314333333333344</v>
      </c>
      <c r="G50" s="24">
        <f>'[1]Приоритет I'!K49</f>
        <v>1960.777</v>
      </c>
      <c r="H50" s="92">
        <f t="shared" ref="H50:H53" si="54">I50+J50</f>
        <v>53.314333333333344</v>
      </c>
      <c r="I50" s="24">
        <f>'[1]Приоритет I'!M49</f>
        <v>53.314333333333344</v>
      </c>
      <c r="J50" s="24">
        <f>'[1]Приоритет I'!N49</f>
        <v>0</v>
      </c>
      <c r="K50" s="24">
        <f t="shared" ref="K50:K53" si="55">L50+M50</f>
        <v>1960.777</v>
      </c>
      <c r="L50" s="24">
        <f t="shared" ref="L50:L53" si="56">F50-I50</f>
        <v>0</v>
      </c>
      <c r="M50" s="31">
        <f t="shared" ref="M50:M53" si="57">G50-J50</f>
        <v>1960.777</v>
      </c>
    </row>
    <row r="51" spans="1:13">
      <c r="A51" s="103"/>
      <c r="B51" s="30"/>
      <c r="C51" s="20">
        <v>2021</v>
      </c>
      <c r="D51" s="19"/>
      <c r="E51" s="92">
        <f t="shared" si="53"/>
        <v>2014.0913333333333</v>
      </c>
      <c r="F51" s="24">
        <f>'[1]Приоритет I'!J50</f>
        <v>53.314333333333344</v>
      </c>
      <c r="G51" s="24">
        <f>'[1]Приоритет I'!K50</f>
        <v>1960.777</v>
      </c>
      <c r="H51" s="92">
        <f t="shared" si="54"/>
        <v>53.314333333333344</v>
      </c>
      <c r="I51" s="24">
        <f>'[1]Приоритет I'!M50</f>
        <v>53.314333333333344</v>
      </c>
      <c r="J51" s="24">
        <f>'[1]Приоритет I'!N50</f>
        <v>0</v>
      </c>
      <c r="K51" s="24">
        <f t="shared" si="55"/>
        <v>1960.777</v>
      </c>
      <c r="L51" s="24">
        <f t="shared" si="56"/>
        <v>0</v>
      </c>
      <c r="M51" s="31">
        <f t="shared" si="57"/>
        <v>1960.777</v>
      </c>
    </row>
    <row r="52" spans="1:13">
      <c r="A52" s="103"/>
      <c r="B52" s="30"/>
      <c r="C52" s="20">
        <v>2022</v>
      </c>
      <c r="D52" s="19"/>
      <c r="E52" s="92">
        <f t="shared" si="53"/>
        <v>2014.0913333333333</v>
      </c>
      <c r="F52" s="24">
        <f>'[1]Приоритет I'!J51</f>
        <v>53.314333333333344</v>
      </c>
      <c r="G52" s="24">
        <f>'[1]Приоритет I'!K51</f>
        <v>1960.777</v>
      </c>
      <c r="H52" s="92">
        <f t="shared" si="54"/>
        <v>53.314333333333344</v>
      </c>
      <c r="I52" s="24">
        <f>'[1]Приоритет I'!M51</f>
        <v>53.314333333333344</v>
      </c>
      <c r="J52" s="24">
        <f>'[1]Приоритет I'!N51</f>
        <v>0</v>
      </c>
      <c r="K52" s="24">
        <f t="shared" si="55"/>
        <v>1960.777</v>
      </c>
      <c r="L52" s="24">
        <f t="shared" si="56"/>
        <v>0</v>
      </c>
      <c r="M52" s="31">
        <f t="shared" si="57"/>
        <v>1960.777</v>
      </c>
    </row>
    <row r="53" spans="1:13" ht="16.5" thickBot="1">
      <c r="A53" s="104"/>
      <c r="B53" s="30"/>
      <c r="C53" s="20">
        <v>2023</v>
      </c>
      <c r="D53" s="19"/>
      <c r="E53" s="92">
        <f t="shared" si="53"/>
        <v>0</v>
      </c>
      <c r="F53" s="24"/>
      <c r="G53" s="24"/>
      <c r="H53" s="92">
        <f t="shared" si="54"/>
        <v>0</v>
      </c>
      <c r="I53" s="24">
        <f t="shared" ref="I53" si="58">F53</f>
        <v>0</v>
      </c>
      <c r="J53" s="92"/>
      <c r="K53" s="24">
        <f t="shared" si="55"/>
        <v>0</v>
      </c>
      <c r="L53" s="24">
        <f t="shared" si="56"/>
        <v>0</v>
      </c>
      <c r="M53" s="31">
        <f t="shared" si="57"/>
        <v>0</v>
      </c>
    </row>
    <row r="54" spans="1:13" ht="63">
      <c r="A54" s="27" t="s">
        <v>115</v>
      </c>
      <c r="B54" s="29" t="s">
        <v>380</v>
      </c>
      <c r="C54" s="19" t="s">
        <v>80</v>
      </c>
      <c r="D54" s="19" t="s">
        <v>43</v>
      </c>
      <c r="E54" s="92">
        <f>SUM(E55:E59)</f>
        <v>6128.08</v>
      </c>
      <c r="F54" s="92">
        <f t="shared" ref="F54:M54" si="59">SUM(F55:F59)</f>
        <v>175.976</v>
      </c>
      <c r="G54" s="92">
        <f t="shared" si="59"/>
        <v>5952.1040000000003</v>
      </c>
      <c r="H54" s="92">
        <f t="shared" si="59"/>
        <v>175.976</v>
      </c>
      <c r="I54" s="92">
        <f t="shared" si="59"/>
        <v>175.976</v>
      </c>
      <c r="J54" s="92">
        <f t="shared" si="59"/>
        <v>0</v>
      </c>
      <c r="K54" s="92">
        <f t="shared" si="59"/>
        <v>5952.1040000000003</v>
      </c>
      <c r="L54" s="92">
        <f t="shared" si="59"/>
        <v>0</v>
      </c>
      <c r="M54" s="100">
        <f t="shared" si="59"/>
        <v>5952.1040000000003</v>
      </c>
    </row>
    <row r="55" spans="1:13">
      <c r="A55" s="103"/>
      <c r="B55" s="30"/>
      <c r="C55" s="20">
        <v>2019</v>
      </c>
      <c r="D55" s="19"/>
      <c r="E55" s="92">
        <f>F55+G55</f>
        <v>0</v>
      </c>
      <c r="F55" s="24">
        <f>'[1]Приоритет I'!J54</f>
        <v>0</v>
      </c>
      <c r="G55" s="24">
        <f>'[1]Приоритет I'!K54</f>
        <v>0</v>
      </c>
      <c r="H55" s="92">
        <f>I55+J55</f>
        <v>0</v>
      </c>
      <c r="I55" s="24">
        <f>'[1]Приоритет I'!M54</f>
        <v>0</v>
      </c>
      <c r="J55" s="24">
        <f>'[1]Приоритет I'!N54</f>
        <v>0</v>
      </c>
      <c r="K55" s="24">
        <f>L55+M55</f>
        <v>0</v>
      </c>
      <c r="L55" s="24">
        <f>F55-I55</f>
        <v>0</v>
      </c>
      <c r="M55" s="31">
        <f>G55-J55</f>
        <v>0</v>
      </c>
    </row>
    <row r="56" spans="1:13">
      <c r="A56" s="103"/>
      <c r="B56" s="30"/>
      <c r="C56" s="20">
        <v>2020</v>
      </c>
      <c r="D56" s="19"/>
      <c r="E56" s="92">
        <f t="shared" ref="E56:E59" si="60">F56+G56</f>
        <v>0</v>
      </c>
      <c r="F56" s="24">
        <f>'[1]Приоритет I'!J55</f>
        <v>0</v>
      </c>
      <c r="G56" s="24">
        <f>'[1]Приоритет I'!K55</f>
        <v>0</v>
      </c>
      <c r="H56" s="92">
        <f t="shared" ref="H56:H59" si="61">I56+J56</f>
        <v>0</v>
      </c>
      <c r="I56" s="24">
        <f>'[1]Приоритет I'!M55</f>
        <v>0</v>
      </c>
      <c r="J56" s="24">
        <f>'[1]Приоритет I'!N55</f>
        <v>0</v>
      </c>
      <c r="K56" s="24">
        <f t="shared" ref="K56:K59" si="62">L56+M56</f>
        <v>0</v>
      </c>
      <c r="L56" s="24">
        <f t="shared" ref="L56:L59" si="63">F56-I56</f>
        <v>0</v>
      </c>
      <c r="M56" s="31">
        <f t="shared" ref="M56:M59" si="64">G56-J56</f>
        <v>0</v>
      </c>
    </row>
    <row r="57" spans="1:13">
      <c r="A57" s="103"/>
      <c r="B57" s="30"/>
      <c r="C57" s="20">
        <v>2021</v>
      </c>
      <c r="D57" s="19"/>
      <c r="E57" s="92">
        <f t="shared" si="60"/>
        <v>3064.04</v>
      </c>
      <c r="F57" s="24">
        <f>'[1]Приоритет I'!J56</f>
        <v>87.988</v>
      </c>
      <c r="G57" s="24">
        <f>'[1]Приоритет I'!K56</f>
        <v>2976.0520000000001</v>
      </c>
      <c r="H57" s="92">
        <f t="shared" si="61"/>
        <v>87.988</v>
      </c>
      <c r="I57" s="24">
        <f>'[1]Приоритет I'!M56</f>
        <v>87.988</v>
      </c>
      <c r="J57" s="24">
        <f>'[1]Приоритет I'!N56</f>
        <v>0</v>
      </c>
      <c r="K57" s="24">
        <f t="shared" si="62"/>
        <v>2976.0520000000001</v>
      </c>
      <c r="L57" s="24">
        <f t="shared" si="63"/>
        <v>0</v>
      </c>
      <c r="M57" s="31">
        <f t="shared" si="64"/>
        <v>2976.0520000000001</v>
      </c>
    </row>
    <row r="58" spans="1:13">
      <c r="A58" s="103"/>
      <c r="B58" s="30"/>
      <c r="C58" s="20">
        <v>2022</v>
      </c>
      <c r="D58" s="19"/>
      <c r="E58" s="92">
        <f t="shared" si="60"/>
        <v>3064.04</v>
      </c>
      <c r="F58" s="24">
        <f>'[1]Приоритет I'!J57</f>
        <v>87.988</v>
      </c>
      <c r="G58" s="24">
        <f>'[1]Приоритет I'!K57</f>
        <v>2976.0520000000001</v>
      </c>
      <c r="H58" s="92">
        <f t="shared" si="61"/>
        <v>87.988</v>
      </c>
      <c r="I58" s="24">
        <f>'[1]Приоритет I'!M57</f>
        <v>87.988</v>
      </c>
      <c r="J58" s="24">
        <f>'[1]Приоритет I'!N57</f>
        <v>0</v>
      </c>
      <c r="K58" s="24">
        <f t="shared" si="62"/>
        <v>2976.0520000000001</v>
      </c>
      <c r="L58" s="24">
        <f t="shared" si="63"/>
        <v>0</v>
      </c>
      <c r="M58" s="31">
        <f t="shared" si="64"/>
        <v>2976.0520000000001</v>
      </c>
    </row>
    <row r="59" spans="1:13" ht="16.5" thickBot="1">
      <c r="A59" s="104"/>
      <c r="B59" s="30"/>
      <c r="C59" s="20">
        <v>2023</v>
      </c>
      <c r="D59" s="19"/>
      <c r="E59" s="92">
        <f t="shared" si="60"/>
        <v>0</v>
      </c>
      <c r="F59" s="24"/>
      <c r="G59" s="24"/>
      <c r="H59" s="92">
        <f t="shared" si="61"/>
        <v>0</v>
      </c>
      <c r="I59" s="24">
        <f t="shared" ref="I59" si="65">F59</f>
        <v>0</v>
      </c>
      <c r="J59" s="92"/>
      <c r="K59" s="24">
        <f t="shared" si="62"/>
        <v>0</v>
      </c>
      <c r="L59" s="24">
        <f t="shared" si="63"/>
        <v>0</v>
      </c>
      <c r="M59" s="31">
        <f t="shared" si="64"/>
        <v>0</v>
      </c>
    </row>
    <row r="60" spans="1:13" ht="63">
      <c r="A60" s="27" t="s">
        <v>116</v>
      </c>
      <c r="B60" s="29" t="s">
        <v>45</v>
      </c>
      <c r="C60" s="19" t="s">
        <v>79</v>
      </c>
      <c r="D60" s="19" t="s">
        <v>2</v>
      </c>
      <c r="E60" s="92">
        <f>SUM(E61:E65)</f>
        <v>2311.4</v>
      </c>
      <c r="F60" s="92">
        <f t="shared" ref="F60:M60" si="66">SUM(F61:F65)</f>
        <v>0</v>
      </c>
      <c r="G60" s="92">
        <f t="shared" si="66"/>
        <v>2311.4</v>
      </c>
      <c r="H60" s="92">
        <f t="shared" si="66"/>
        <v>690</v>
      </c>
      <c r="I60" s="92">
        <f t="shared" si="66"/>
        <v>0</v>
      </c>
      <c r="J60" s="92">
        <f t="shared" si="66"/>
        <v>690</v>
      </c>
      <c r="K60" s="92">
        <f t="shared" si="66"/>
        <v>1621.4</v>
      </c>
      <c r="L60" s="92">
        <f t="shared" si="66"/>
        <v>0</v>
      </c>
      <c r="M60" s="100">
        <f t="shared" si="66"/>
        <v>1621.4</v>
      </c>
    </row>
    <row r="61" spans="1:13">
      <c r="A61" s="103"/>
      <c r="B61" s="30"/>
      <c r="C61" s="20">
        <v>2019</v>
      </c>
      <c r="D61" s="19"/>
      <c r="E61" s="92">
        <f>F61+G61</f>
        <v>0</v>
      </c>
      <c r="F61" s="24">
        <f>'[1]Приоритет I'!J60</f>
        <v>0</v>
      </c>
      <c r="G61" s="24">
        <f>'[1]Приоритет I'!K60</f>
        <v>0</v>
      </c>
      <c r="H61" s="92">
        <f>I61+J61</f>
        <v>0</v>
      </c>
      <c r="I61" s="24">
        <f>'[1]Приоритет I'!M60</f>
        <v>0</v>
      </c>
      <c r="J61" s="24">
        <f>'[1]Приоритет I'!N60</f>
        <v>0</v>
      </c>
      <c r="K61" s="24">
        <f>L61+M61</f>
        <v>0</v>
      </c>
      <c r="L61" s="24">
        <f>F61-I61</f>
        <v>0</v>
      </c>
      <c r="M61" s="31">
        <f>G61-J61</f>
        <v>0</v>
      </c>
    </row>
    <row r="62" spans="1:13">
      <c r="A62" s="103"/>
      <c r="B62" s="30"/>
      <c r="C62" s="20">
        <v>2020</v>
      </c>
      <c r="D62" s="19"/>
      <c r="E62" s="92">
        <f t="shared" ref="E62:E65" si="67">F62+G62</f>
        <v>770.4666666666667</v>
      </c>
      <c r="F62" s="24">
        <f>'[1]Приоритет I'!J61</f>
        <v>0</v>
      </c>
      <c r="G62" s="24">
        <f>'[1]Приоритет I'!K61</f>
        <v>770.4666666666667</v>
      </c>
      <c r="H62" s="92">
        <f t="shared" ref="H62:H65" si="68">I62+J62</f>
        <v>690</v>
      </c>
      <c r="I62" s="24">
        <f>'[1]Приоритет I'!M61</f>
        <v>0</v>
      </c>
      <c r="J62" s="24">
        <f>'[1]Приоритет I'!N61</f>
        <v>690</v>
      </c>
      <c r="K62" s="24">
        <f t="shared" ref="K62:K65" si="69">L62+M62</f>
        <v>80.466666666666697</v>
      </c>
      <c r="L62" s="24">
        <f t="shared" ref="L62:L65" si="70">F62-I62</f>
        <v>0</v>
      </c>
      <c r="M62" s="31">
        <f t="shared" ref="M62:M65" si="71">G62-J62</f>
        <v>80.466666666666697</v>
      </c>
    </row>
    <row r="63" spans="1:13">
      <c r="A63" s="103"/>
      <c r="B63" s="30"/>
      <c r="C63" s="20">
        <v>2021</v>
      </c>
      <c r="D63" s="19"/>
      <c r="E63" s="92">
        <f t="shared" si="67"/>
        <v>770.4666666666667</v>
      </c>
      <c r="F63" s="24">
        <f>'[1]Приоритет I'!J62</f>
        <v>0</v>
      </c>
      <c r="G63" s="24">
        <f>'[1]Приоритет I'!K62</f>
        <v>770.4666666666667</v>
      </c>
      <c r="H63" s="92">
        <f t="shared" si="68"/>
        <v>0</v>
      </c>
      <c r="I63" s="24">
        <f>'[1]Приоритет I'!M62</f>
        <v>0</v>
      </c>
      <c r="J63" s="24">
        <f>'[1]Приоритет I'!N62</f>
        <v>0</v>
      </c>
      <c r="K63" s="24">
        <f t="shared" si="69"/>
        <v>770.4666666666667</v>
      </c>
      <c r="L63" s="24">
        <f t="shared" si="70"/>
        <v>0</v>
      </c>
      <c r="M63" s="31">
        <f t="shared" si="71"/>
        <v>770.4666666666667</v>
      </c>
    </row>
    <row r="64" spans="1:13">
      <c r="A64" s="103"/>
      <c r="B64" s="30"/>
      <c r="C64" s="20">
        <v>2022</v>
      </c>
      <c r="D64" s="19"/>
      <c r="E64" s="92">
        <f t="shared" si="67"/>
        <v>770.4666666666667</v>
      </c>
      <c r="F64" s="24">
        <f>'[1]Приоритет I'!J63</f>
        <v>0</v>
      </c>
      <c r="G64" s="24">
        <f>'[1]Приоритет I'!K63</f>
        <v>770.4666666666667</v>
      </c>
      <c r="H64" s="92">
        <f t="shared" si="68"/>
        <v>0</v>
      </c>
      <c r="I64" s="24">
        <f>'[1]Приоритет I'!M63</f>
        <v>0</v>
      </c>
      <c r="J64" s="24">
        <f>'[1]Приоритет I'!N63</f>
        <v>0</v>
      </c>
      <c r="K64" s="24">
        <f t="shared" si="69"/>
        <v>770.4666666666667</v>
      </c>
      <c r="L64" s="24">
        <f t="shared" si="70"/>
        <v>0</v>
      </c>
      <c r="M64" s="31">
        <f t="shared" si="71"/>
        <v>770.4666666666667</v>
      </c>
    </row>
    <row r="65" spans="1:13" ht="16.5" thickBot="1">
      <c r="A65" s="104"/>
      <c r="B65" s="30"/>
      <c r="C65" s="20">
        <v>2023</v>
      </c>
      <c r="D65" s="19"/>
      <c r="E65" s="92">
        <f t="shared" si="67"/>
        <v>0</v>
      </c>
      <c r="F65" s="24"/>
      <c r="G65" s="24"/>
      <c r="H65" s="92">
        <f t="shared" si="68"/>
        <v>0</v>
      </c>
      <c r="I65" s="24">
        <f t="shared" ref="I65" si="72">F65</f>
        <v>0</v>
      </c>
      <c r="J65" s="92"/>
      <c r="K65" s="24">
        <f t="shared" si="69"/>
        <v>0</v>
      </c>
      <c r="L65" s="24">
        <f t="shared" si="70"/>
        <v>0</v>
      </c>
      <c r="M65" s="31">
        <f t="shared" si="71"/>
        <v>0</v>
      </c>
    </row>
    <row r="66" spans="1:13" ht="63">
      <c r="A66" s="27" t="s">
        <v>117</v>
      </c>
      <c r="B66" s="29" t="s">
        <v>48</v>
      </c>
      <c r="C66" s="19" t="s">
        <v>81</v>
      </c>
      <c r="D66" s="19" t="s">
        <v>38</v>
      </c>
      <c r="E66" s="92">
        <f>SUM(E67:E71)</f>
        <v>1452.8352</v>
      </c>
      <c r="F66" s="92">
        <f t="shared" ref="F66:M66" si="73">SUM(F67:F71)</f>
        <v>87.835200000000015</v>
      </c>
      <c r="G66" s="92">
        <f t="shared" si="73"/>
        <v>682.5</v>
      </c>
      <c r="H66" s="92">
        <f t="shared" si="73"/>
        <v>87.835200000000015</v>
      </c>
      <c r="I66" s="92">
        <f t="shared" si="73"/>
        <v>87.835200000000015</v>
      </c>
      <c r="J66" s="92">
        <f t="shared" si="73"/>
        <v>0</v>
      </c>
      <c r="K66" s="92">
        <f t="shared" si="73"/>
        <v>682.5</v>
      </c>
      <c r="L66" s="92">
        <f t="shared" si="73"/>
        <v>0</v>
      </c>
      <c r="M66" s="100">
        <f t="shared" si="73"/>
        <v>682.5</v>
      </c>
    </row>
    <row r="67" spans="1:13">
      <c r="A67" s="103"/>
      <c r="B67" s="30"/>
      <c r="C67" s="20">
        <v>2019</v>
      </c>
      <c r="D67" s="19"/>
      <c r="E67" s="92">
        <f>F67+G67</f>
        <v>0</v>
      </c>
      <c r="F67" s="24">
        <f>'[1]Приоритет I'!J66</f>
        <v>0</v>
      </c>
      <c r="G67" s="24">
        <f>'[1]Приоритет I'!K66</f>
        <v>0</v>
      </c>
      <c r="H67" s="92">
        <f>I67+J67</f>
        <v>0</v>
      </c>
      <c r="I67" s="24">
        <f>'[1]Приоритет I'!M66</f>
        <v>0</v>
      </c>
      <c r="J67" s="24">
        <f>'[1]Приоритет I'!N66</f>
        <v>0</v>
      </c>
      <c r="K67" s="24">
        <f>L67+M67</f>
        <v>0</v>
      </c>
      <c r="L67" s="24">
        <f>F67-I67</f>
        <v>0</v>
      </c>
      <c r="M67" s="31">
        <f>G67-J67</f>
        <v>0</v>
      </c>
    </row>
    <row r="68" spans="1:13">
      <c r="A68" s="103"/>
      <c r="B68" s="30"/>
      <c r="C68" s="20">
        <v>2020</v>
      </c>
      <c r="D68" s="19"/>
      <c r="E68" s="92">
        <f>F68+G70</f>
        <v>711.77840000000003</v>
      </c>
      <c r="F68" s="24">
        <f>'[1]Приоритет I'!J67</f>
        <v>29.278400000000005</v>
      </c>
      <c r="G68" s="24">
        <f>'[1]Приоритет I'!K67</f>
        <v>0</v>
      </c>
      <c r="H68" s="92">
        <f t="shared" ref="H68:H71" si="74">I68+J68</f>
        <v>29.278400000000005</v>
      </c>
      <c r="I68" s="24">
        <f>'[1]Приоритет I'!M67</f>
        <v>29.278400000000005</v>
      </c>
      <c r="J68" s="24">
        <f>'[1]Приоритет I'!N67</f>
        <v>0</v>
      </c>
      <c r="K68" s="24">
        <f t="shared" ref="K68:K71" si="75">L68+M68</f>
        <v>0</v>
      </c>
      <c r="L68" s="24">
        <f t="shared" ref="L68:L71" si="76">F68-I68</f>
        <v>0</v>
      </c>
      <c r="M68" s="31">
        <f t="shared" ref="M68:M71" si="77">G68-J68</f>
        <v>0</v>
      </c>
    </row>
    <row r="69" spans="1:13">
      <c r="A69" s="103"/>
      <c r="B69" s="30"/>
      <c r="C69" s="20">
        <v>2021</v>
      </c>
      <c r="D69" s="19"/>
      <c r="E69" s="92">
        <f t="shared" ref="E69:E71" si="78">F69+G69</f>
        <v>29.278400000000005</v>
      </c>
      <c r="F69" s="24">
        <f>'[1]Приоритет I'!J68</f>
        <v>29.278400000000005</v>
      </c>
      <c r="G69" s="24">
        <f>'[1]Приоритет I'!K68</f>
        <v>0</v>
      </c>
      <c r="H69" s="92">
        <f t="shared" si="74"/>
        <v>29.278400000000005</v>
      </c>
      <c r="I69" s="24">
        <f>'[1]Приоритет I'!M68</f>
        <v>29.278400000000005</v>
      </c>
      <c r="J69" s="24">
        <f>'[1]Приоритет I'!N68</f>
        <v>0</v>
      </c>
      <c r="K69" s="24">
        <f t="shared" si="75"/>
        <v>0</v>
      </c>
      <c r="L69" s="24">
        <f t="shared" si="76"/>
        <v>0</v>
      </c>
      <c r="M69" s="31">
        <f t="shared" si="77"/>
        <v>0</v>
      </c>
    </row>
    <row r="70" spans="1:13">
      <c r="A70" s="103"/>
      <c r="B70" s="30"/>
      <c r="C70" s="20">
        <v>2022</v>
      </c>
      <c r="D70" s="19"/>
      <c r="E70" s="92">
        <f t="shared" si="78"/>
        <v>711.77840000000003</v>
      </c>
      <c r="F70" s="24">
        <f>'[1]Приоритет I'!J69</f>
        <v>29.278400000000005</v>
      </c>
      <c r="G70" s="24">
        <f>'[1]Приоритет I'!K69</f>
        <v>682.5</v>
      </c>
      <c r="H70" s="92">
        <f t="shared" si="74"/>
        <v>29.278400000000005</v>
      </c>
      <c r="I70" s="24">
        <f>'[1]Приоритет I'!M69</f>
        <v>29.278400000000005</v>
      </c>
      <c r="J70" s="24">
        <f>'[1]Приоритет I'!N69</f>
        <v>0</v>
      </c>
      <c r="K70" s="24">
        <f t="shared" si="75"/>
        <v>682.5</v>
      </c>
      <c r="L70" s="24">
        <f t="shared" si="76"/>
        <v>0</v>
      </c>
      <c r="M70" s="31">
        <f t="shared" si="77"/>
        <v>682.5</v>
      </c>
    </row>
    <row r="71" spans="1:13" ht="16.5" thickBot="1">
      <c r="A71" s="104"/>
      <c r="B71" s="30"/>
      <c r="C71" s="20">
        <v>2023</v>
      </c>
      <c r="D71" s="19"/>
      <c r="E71" s="92">
        <f t="shared" si="78"/>
        <v>0</v>
      </c>
      <c r="F71" s="24"/>
      <c r="G71" s="24"/>
      <c r="H71" s="92">
        <f t="shared" si="74"/>
        <v>0</v>
      </c>
      <c r="I71" s="24">
        <f t="shared" ref="I71" si="79">F71</f>
        <v>0</v>
      </c>
      <c r="J71" s="92"/>
      <c r="K71" s="24">
        <f t="shared" si="75"/>
        <v>0</v>
      </c>
      <c r="L71" s="24">
        <f t="shared" si="76"/>
        <v>0</v>
      </c>
      <c r="M71" s="31">
        <f t="shared" si="77"/>
        <v>0</v>
      </c>
    </row>
    <row r="72" spans="1:13" ht="31.5">
      <c r="A72" s="27"/>
      <c r="B72" s="91" t="s">
        <v>49</v>
      </c>
      <c r="C72" s="19"/>
      <c r="D72" s="19"/>
      <c r="E72" s="92">
        <f>SUM(E73:E77)</f>
        <v>32383.294633333331</v>
      </c>
      <c r="F72" s="92">
        <f t="shared" ref="F72:M72" si="80">SUM(F73:F77)</f>
        <v>4567.0232999999998</v>
      </c>
      <c r="G72" s="92">
        <f t="shared" si="80"/>
        <v>27816.271333333334</v>
      </c>
      <c r="H72" s="92">
        <f t="shared" si="80"/>
        <v>22101.203300000001</v>
      </c>
      <c r="I72" s="92">
        <f t="shared" si="80"/>
        <v>4567.0232999999998</v>
      </c>
      <c r="J72" s="92">
        <f t="shared" si="80"/>
        <v>17534.18</v>
      </c>
      <c r="K72" s="92">
        <f t="shared" si="80"/>
        <v>10282.091333333334</v>
      </c>
      <c r="L72" s="92">
        <f t="shared" si="80"/>
        <v>0</v>
      </c>
      <c r="M72" s="100">
        <f t="shared" si="80"/>
        <v>10282.091333333334</v>
      </c>
    </row>
    <row r="73" spans="1:13">
      <c r="A73" s="103"/>
      <c r="B73" s="30"/>
      <c r="C73" s="20">
        <v>2019</v>
      </c>
      <c r="D73" s="19"/>
      <c r="E73" s="92">
        <f>F73+G73</f>
        <v>10114.0764</v>
      </c>
      <c r="F73" s="24">
        <f>F79+F85+F91+F97+F103+F109+F115+F121+F127+F133+F139+F145+F151</f>
        <v>2120.0763999999999</v>
      </c>
      <c r="G73" s="24">
        <f>G79+G85+G91+G97+G103+G109+G115+G121+G127+G133+G139+G145+G151</f>
        <v>7994</v>
      </c>
      <c r="H73" s="92">
        <f>I73+J73</f>
        <v>8545.4763999999996</v>
      </c>
      <c r="I73" s="24">
        <f>F73</f>
        <v>2120.0763999999999</v>
      </c>
      <c r="J73" s="24">
        <f t="shared" ref="J73:M77" si="81">J79+J85+J91+J97+J103+J109+J115+J121+J127+J133+J139+J145+J151</f>
        <v>6425.4</v>
      </c>
      <c r="K73" s="24">
        <f>L73+M73</f>
        <v>1568.6</v>
      </c>
      <c r="L73" s="24">
        <f t="shared" si="81"/>
        <v>0</v>
      </c>
      <c r="M73" s="31">
        <f t="shared" si="81"/>
        <v>1568.6</v>
      </c>
    </row>
    <row r="74" spans="1:13">
      <c r="A74" s="103"/>
      <c r="B74" s="30"/>
      <c r="C74" s="20">
        <v>2020</v>
      </c>
      <c r="D74" s="19"/>
      <c r="E74" s="92">
        <f t="shared" ref="E74:E77" si="82">F74+G74</f>
        <v>13258.2768</v>
      </c>
      <c r="F74" s="24">
        <f t="shared" ref="F74:G77" si="83">F80+F86+F92+F98+F104+F110+F116+F122+F128+F134+F140+F146+F152</f>
        <v>748.29680000000008</v>
      </c>
      <c r="G74" s="24">
        <f t="shared" si="83"/>
        <v>12509.98</v>
      </c>
      <c r="H74" s="92">
        <f t="shared" ref="H74:H77" si="84">I74+J74</f>
        <v>11857.076799999999</v>
      </c>
      <c r="I74" s="24">
        <f t="shared" ref="I74:I77" si="85">F74</f>
        <v>748.29680000000008</v>
      </c>
      <c r="J74" s="24">
        <f t="shared" si="81"/>
        <v>11108.779999999999</v>
      </c>
      <c r="K74" s="24">
        <f t="shared" ref="K74:K77" si="86">L74+M74</f>
        <v>1401.2</v>
      </c>
      <c r="L74" s="24">
        <f t="shared" si="81"/>
        <v>0</v>
      </c>
      <c r="M74" s="31">
        <f t="shared" si="81"/>
        <v>1401.2</v>
      </c>
    </row>
    <row r="75" spans="1:13">
      <c r="A75" s="103"/>
      <c r="B75" s="30"/>
      <c r="C75" s="20">
        <v>2021</v>
      </c>
      <c r="D75" s="19"/>
      <c r="E75" s="92">
        <f t="shared" si="82"/>
        <v>4938.2354333333333</v>
      </c>
      <c r="F75" s="24">
        <f t="shared" si="83"/>
        <v>905.8067666666667</v>
      </c>
      <c r="G75" s="24">
        <f t="shared" si="83"/>
        <v>4032.4286666666667</v>
      </c>
      <c r="H75" s="92">
        <f t="shared" si="84"/>
        <v>905.8067666666667</v>
      </c>
      <c r="I75" s="24">
        <f t="shared" si="85"/>
        <v>905.8067666666667</v>
      </c>
      <c r="J75" s="24">
        <f t="shared" si="81"/>
        <v>0</v>
      </c>
      <c r="K75" s="24">
        <f t="shared" si="86"/>
        <v>4032.4286666666667</v>
      </c>
      <c r="L75" s="24">
        <f t="shared" si="81"/>
        <v>0</v>
      </c>
      <c r="M75" s="31">
        <f t="shared" si="81"/>
        <v>4032.4286666666667</v>
      </c>
    </row>
    <row r="76" spans="1:13">
      <c r="A76" s="103"/>
      <c r="B76" s="30"/>
      <c r="C76" s="20">
        <v>2022</v>
      </c>
      <c r="D76" s="19"/>
      <c r="E76" s="92">
        <f t="shared" si="82"/>
        <v>4072.7059999999997</v>
      </c>
      <c r="F76" s="24">
        <f t="shared" si="83"/>
        <v>792.84333333333336</v>
      </c>
      <c r="G76" s="24">
        <f t="shared" si="83"/>
        <v>3279.8626666666664</v>
      </c>
      <c r="H76" s="92">
        <f t="shared" si="84"/>
        <v>792.84333333333336</v>
      </c>
      <c r="I76" s="24">
        <f t="shared" si="85"/>
        <v>792.84333333333336</v>
      </c>
      <c r="J76" s="24">
        <f t="shared" si="81"/>
        <v>0</v>
      </c>
      <c r="K76" s="24">
        <f t="shared" si="86"/>
        <v>3279.8626666666664</v>
      </c>
      <c r="L76" s="24">
        <f t="shared" si="81"/>
        <v>0</v>
      </c>
      <c r="M76" s="31">
        <f t="shared" si="81"/>
        <v>3279.8626666666664</v>
      </c>
    </row>
    <row r="77" spans="1:13" ht="16.5" thickBot="1">
      <c r="A77" s="104"/>
      <c r="B77" s="30"/>
      <c r="C77" s="20">
        <v>2023</v>
      </c>
      <c r="D77" s="19"/>
      <c r="E77" s="92">
        <f t="shared" si="82"/>
        <v>0</v>
      </c>
      <c r="F77" s="24">
        <f t="shared" si="83"/>
        <v>0</v>
      </c>
      <c r="G77" s="24">
        <f t="shared" si="83"/>
        <v>0</v>
      </c>
      <c r="H77" s="92">
        <f t="shared" si="84"/>
        <v>0</v>
      </c>
      <c r="I77" s="24">
        <f t="shared" si="85"/>
        <v>0</v>
      </c>
      <c r="J77" s="24">
        <f t="shared" si="81"/>
        <v>0</v>
      </c>
      <c r="K77" s="24">
        <f t="shared" si="86"/>
        <v>0</v>
      </c>
      <c r="L77" s="24">
        <f t="shared" si="81"/>
        <v>0</v>
      </c>
      <c r="M77" s="31">
        <f t="shared" si="81"/>
        <v>0</v>
      </c>
    </row>
    <row r="78" spans="1:13" ht="47.25">
      <c r="A78" s="27" t="s">
        <v>118</v>
      </c>
      <c r="B78" s="29" t="s">
        <v>51</v>
      </c>
      <c r="C78" s="19" t="s">
        <v>59</v>
      </c>
      <c r="D78" s="19" t="s">
        <v>2</v>
      </c>
      <c r="E78" s="92">
        <f>SUM(E79:E83)</f>
        <v>344.6628</v>
      </c>
      <c r="F78" s="92">
        <f t="shared" ref="F78:M78" si="87">SUM(F79:F83)</f>
        <v>251.6628</v>
      </c>
      <c r="G78" s="92">
        <f t="shared" si="87"/>
        <v>93</v>
      </c>
      <c r="H78" s="92">
        <f t="shared" si="87"/>
        <v>251.6628</v>
      </c>
      <c r="I78" s="92">
        <f t="shared" si="87"/>
        <v>251.6628</v>
      </c>
      <c r="J78" s="92">
        <f t="shared" si="87"/>
        <v>0</v>
      </c>
      <c r="K78" s="92">
        <f t="shared" si="87"/>
        <v>93</v>
      </c>
      <c r="L78" s="92">
        <f t="shared" si="87"/>
        <v>0</v>
      </c>
      <c r="M78" s="100">
        <f t="shared" si="87"/>
        <v>93</v>
      </c>
    </row>
    <row r="79" spans="1:13">
      <c r="A79" s="103"/>
      <c r="B79" s="30"/>
      <c r="C79" s="20">
        <v>2019</v>
      </c>
      <c r="D79" s="19"/>
      <c r="E79" s="92">
        <f>F79+G79</f>
        <v>218.8314</v>
      </c>
      <c r="F79" s="24">
        <f>'[1]Приоритет I'!J78</f>
        <v>125.8314</v>
      </c>
      <c r="G79" s="24">
        <f>'[1]Приоритет I'!K78</f>
        <v>93</v>
      </c>
      <c r="H79" s="92">
        <f>I79+J79</f>
        <v>125.8314</v>
      </c>
      <c r="I79" s="24">
        <f>'[1]Приоритет I'!M78</f>
        <v>125.8314</v>
      </c>
      <c r="J79" s="24">
        <f>'[1]Приоритет I'!N78</f>
        <v>0</v>
      </c>
      <c r="K79" s="24">
        <f>L79+M79</f>
        <v>93</v>
      </c>
      <c r="L79" s="24">
        <f>F79-I79</f>
        <v>0</v>
      </c>
      <c r="M79" s="31">
        <f>G79-J79</f>
        <v>93</v>
      </c>
    </row>
    <row r="80" spans="1:13">
      <c r="A80" s="103"/>
      <c r="B80" s="30"/>
      <c r="C80" s="20">
        <v>2020</v>
      </c>
      <c r="D80" s="19"/>
      <c r="E80" s="92">
        <f t="shared" ref="E80:E83" si="88">F80+G80</f>
        <v>125.8314</v>
      </c>
      <c r="F80" s="24">
        <f>'[1]Приоритет I'!J79</f>
        <v>125.8314</v>
      </c>
      <c r="G80" s="24">
        <f>'[1]Приоритет I'!K79</f>
        <v>0</v>
      </c>
      <c r="H80" s="92">
        <f t="shared" ref="H80:H83" si="89">I80+J80</f>
        <v>125.8314</v>
      </c>
      <c r="I80" s="24">
        <f>'[1]Приоритет I'!M79</f>
        <v>125.8314</v>
      </c>
      <c r="J80" s="24">
        <f>'[1]Приоритет I'!N79</f>
        <v>0</v>
      </c>
      <c r="K80" s="24">
        <f t="shared" ref="K80:K83" si="90">L80+M80</f>
        <v>0</v>
      </c>
      <c r="L80" s="24">
        <f t="shared" ref="L80:L83" si="91">F80-I80</f>
        <v>0</v>
      </c>
      <c r="M80" s="31">
        <f t="shared" ref="M80:M83" si="92">G80-J80</f>
        <v>0</v>
      </c>
    </row>
    <row r="81" spans="1:13">
      <c r="A81" s="103"/>
      <c r="B81" s="30"/>
      <c r="C81" s="20">
        <v>2021</v>
      </c>
      <c r="D81" s="19"/>
      <c r="E81" s="92">
        <f t="shared" si="88"/>
        <v>0</v>
      </c>
      <c r="F81" s="24">
        <f>'[1]Приоритет I'!J80</f>
        <v>0</v>
      </c>
      <c r="G81" s="24">
        <f>'[1]Приоритет I'!K80</f>
        <v>0</v>
      </c>
      <c r="H81" s="92">
        <f t="shared" si="89"/>
        <v>0</v>
      </c>
      <c r="I81" s="24">
        <f>'[1]Приоритет I'!M80</f>
        <v>0</v>
      </c>
      <c r="J81" s="24">
        <f>'[1]Приоритет I'!N80</f>
        <v>0</v>
      </c>
      <c r="K81" s="24">
        <f t="shared" si="90"/>
        <v>0</v>
      </c>
      <c r="L81" s="24">
        <f t="shared" si="91"/>
        <v>0</v>
      </c>
      <c r="M81" s="31">
        <f t="shared" si="92"/>
        <v>0</v>
      </c>
    </row>
    <row r="82" spans="1:13">
      <c r="A82" s="103"/>
      <c r="B82" s="30"/>
      <c r="C82" s="20">
        <v>2022</v>
      </c>
      <c r="D82" s="19"/>
      <c r="E82" s="92">
        <f t="shared" si="88"/>
        <v>0</v>
      </c>
      <c r="F82" s="24">
        <f>'[1]Приоритет I'!J81</f>
        <v>0</v>
      </c>
      <c r="G82" s="24">
        <f>'[1]Приоритет I'!K81</f>
        <v>0</v>
      </c>
      <c r="H82" s="92">
        <f t="shared" si="89"/>
        <v>0</v>
      </c>
      <c r="I82" s="24">
        <f>'[1]Приоритет I'!M81</f>
        <v>0</v>
      </c>
      <c r="J82" s="24">
        <f>'[1]Приоритет I'!N81</f>
        <v>0</v>
      </c>
      <c r="K82" s="24">
        <f t="shared" si="90"/>
        <v>0</v>
      </c>
      <c r="L82" s="24">
        <f t="shared" si="91"/>
        <v>0</v>
      </c>
      <c r="M82" s="31">
        <f t="shared" si="92"/>
        <v>0</v>
      </c>
    </row>
    <row r="83" spans="1:13" ht="16.5" thickBot="1">
      <c r="A83" s="104"/>
      <c r="B83" s="30"/>
      <c r="C83" s="20">
        <v>2023</v>
      </c>
      <c r="D83" s="19"/>
      <c r="E83" s="92">
        <f t="shared" si="88"/>
        <v>0</v>
      </c>
      <c r="F83" s="24"/>
      <c r="G83" s="24"/>
      <c r="H83" s="92">
        <f t="shared" si="89"/>
        <v>0</v>
      </c>
      <c r="I83" s="24">
        <f t="shared" ref="I83" si="93">F83</f>
        <v>0</v>
      </c>
      <c r="J83" s="92"/>
      <c r="K83" s="24">
        <f t="shared" si="90"/>
        <v>0</v>
      </c>
      <c r="L83" s="24">
        <f t="shared" si="91"/>
        <v>0</v>
      </c>
      <c r="M83" s="31">
        <f t="shared" si="92"/>
        <v>0</v>
      </c>
    </row>
    <row r="84" spans="1:13" ht="47.25">
      <c r="A84" s="27" t="s">
        <v>119</v>
      </c>
      <c r="B84" s="29" t="s">
        <v>54</v>
      </c>
      <c r="C84" s="19" t="s">
        <v>58</v>
      </c>
      <c r="D84" s="19" t="s">
        <v>2</v>
      </c>
      <c r="E84" s="92">
        <f>SUM(E85:E89)</f>
        <v>171.49720000000002</v>
      </c>
      <c r="F84" s="92">
        <f t="shared" ref="F84:M84" si="94">SUM(F85:F89)</f>
        <v>47.497199999999999</v>
      </c>
      <c r="G84" s="92">
        <f t="shared" si="94"/>
        <v>124</v>
      </c>
      <c r="H84" s="92">
        <f t="shared" si="94"/>
        <v>47.497199999999999</v>
      </c>
      <c r="I84" s="92">
        <f t="shared" si="94"/>
        <v>47.497199999999999</v>
      </c>
      <c r="J84" s="92">
        <f t="shared" si="94"/>
        <v>0</v>
      </c>
      <c r="K84" s="92">
        <f t="shared" si="94"/>
        <v>124</v>
      </c>
      <c r="L84" s="92">
        <f t="shared" si="94"/>
        <v>0</v>
      </c>
      <c r="M84" s="100">
        <f t="shared" si="94"/>
        <v>124</v>
      </c>
    </row>
    <row r="85" spans="1:13">
      <c r="A85" s="103"/>
      <c r="B85" s="30"/>
      <c r="C85" s="20">
        <v>2019</v>
      </c>
      <c r="D85" s="19"/>
      <c r="E85" s="92">
        <f>F85+G85</f>
        <v>77.832400000000007</v>
      </c>
      <c r="F85" s="24">
        <f>'[1]Приоритет I'!J84</f>
        <v>15.8324</v>
      </c>
      <c r="G85" s="24">
        <f>'[1]Приоритет I'!K84</f>
        <v>62</v>
      </c>
      <c r="H85" s="92">
        <f>I85+J85</f>
        <v>15.8324</v>
      </c>
      <c r="I85" s="24">
        <f>'[1]Приоритет I'!M84</f>
        <v>15.8324</v>
      </c>
      <c r="J85" s="24">
        <f>'[1]Приоритет I'!N84</f>
        <v>0</v>
      </c>
      <c r="K85" s="24">
        <f>L85+M85</f>
        <v>62</v>
      </c>
      <c r="L85" s="24">
        <f>F85-I85</f>
        <v>0</v>
      </c>
      <c r="M85" s="31">
        <f>G85-J85</f>
        <v>62</v>
      </c>
    </row>
    <row r="86" spans="1:13">
      <c r="A86" s="103"/>
      <c r="B86" s="30"/>
      <c r="C86" s="20">
        <v>2020</v>
      </c>
      <c r="D86" s="19"/>
      <c r="E86" s="92">
        <f t="shared" ref="E86:E89" si="95">F86+G86</f>
        <v>77.832400000000007</v>
      </c>
      <c r="F86" s="24">
        <f>'[1]Приоритет I'!J85</f>
        <v>15.8324</v>
      </c>
      <c r="G86" s="24">
        <f>'[1]Приоритет I'!K85</f>
        <v>62</v>
      </c>
      <c r="H86" s="92">
        <f t="shared" ref="H86:H89" si="96">I86+J86</f>
        <v>15.8324</v>
      </c>
      <c r="I86" s="24">
        <f>'[1]Приоритет I'!M85</f>
        <v>15.8324</v>
      </c>
      <c r="J86" s="24">
        <f>'[1]Приоритет I'!N85</f>
        <v>0</v>
      </c>
      <c r="K86" s="24">
        <f t="shared" ref="K86:K89" si="97">L86+M86</f>
        <v>62</v>
      </c>
      <c r="L86" s="24">
        <f t="shared" ref="L86:L89" si="98">F86-I86</f>
        <v>0</v>
      </c>
      <c r="M86" s="31">
        <f t="shared" ref="M86:M89" si="99">G86-J86</f>
        <v>62</v>
      </c>
    </row>
    <row r="87" spans="1:13">
      <c r="A87" s="103"/>
      <c r="B87" s="30"/>
      <c r="C87" s="20">
        <v>2021</v>
      </c>
      <c r="D87" s="19"/>
      <c r="E87" s="92">
        <f t="shared" si="95"/>
        <v>15.8324</v>
      </c>
      <c r="F87" s="24">
        <f>'[1]Приоритет I'!J86</f>
        <v>15.8324</v>
      </c>
      <c r="G87" s="24">
        <f>'[1]Приоритет I'!K86</f>
        <v>0</v>
      </c>
      <c r="H87" s="92">
        <f t="shared" si="96"/>
        <v>15.8324</v>
      </c>
      <c r="I87" s="24">
        <f>'[1]Приоритет I'!M86</f>
        <v>15.8324</v>
      </c>
      <c r="J87" s="24">
        <f>'[1]Приоритет I'!N86</f>
        <v>0</v>
      </c>
      <c r="K87" s="24">
        <f t="shared" si="97"/>
        <v>0</v>
      </c>
      <c r="L87" s="24">
        <f t="shared" si="98"/>
        <v>0</v>
      </c>
      <c r="M87" s="31">
        <f t="shared" si="99"/>
        <v>0</v>
      </c>
    </row>
    <row r="88" spans="1:13">
      <c r="A88" s="103"/>
      <c r="B88" s="30"/>
      <c r="C88" s="20">
        <v>2022</v>
      </c>
      <c r="D88" s="19"/>
      <c r="E88" s="92">
        <f t="shared" si="95"/>
        <v>0</v>
      </c>
      <c r="F88" s="24">
        <f>'[1]Приоритет I'!J87</f>
        <v>0</v>
      </c>
      <c r="G88" s="24">
        <f>'[1]Приоритет I'!K87</f>
        <v>0</v>
      </c>
      <c r="H88" s="92">
        <f t="shared" si="96"/>
        <v>0</v>
      </c>
      <c r="I88" s="24">
        <f>'[1]Приоритет I'!M87</f>
        <v>0</v>
      </c>
      <c r="J88" s="24">
        <f>'[1]Приоритет I'!N87</f>
        <v>0</v>
      </c>
      <c r="K88" s="24">
        <f t="shared" si="97"/>
        <v>0</v>
      </c>
      <c r="L88" s="24">
        <f t="shared" si="98"/>
        <v>0</v>
      </c>
      <c r="M88" s="31">
        <f t="shared" si="99"/>
        <v>0</v>
      </c>
    </row>
    <row r="89" spans="1:13" ht="16.5" thickBot="1">
      <c r="A89" s="104"/>
      <c r="B89" s="30"/>
      <c r="C89" s="20">
        <v>2023</v>
      </c>
      <c r="D89" s="19"/>
      <c r="E89" s="92">
        <f t="shared" si="95"/>
        <v>0</v>
      </c>
      <c r="F89" s="24"/>
      <c r="G89" s="24"/>
      <c r="H89" s="92">
        <f t="shared" si="96"/>
        <v>0</v>
      </c>
      <c r="I89" s="24">
        <f t="shared" ref="I89" si="100">F89</f>
        <v>0</v>
      </c>
      <c r="J89" s="92"/>
      <c r="K89" s="24">
        <f t="shared" si="97"/>
        <v>0</v>
      </c>
      <c r="L89" s="24">
        <f t="shared" si="98"/>
        <v>0</v>
      </c>
      <c r="M89" s="31">
        <f t="shared" si="99"/>
        <v>0</v>
      </c>
    </row>
    <row r="90" spans="1:13" ht="47.25">
      <c r="A90" s="27" t="s">
        <v>120</v>
      </c>
      <c r="B90" s="29" t="s">
        <v>50</v>
      </c>
      <c r="C90" s="19" t="s">
        <v>103</v>
      </c>
      <c r="D90" s="19" t="s">
        <v>2</v>
      </c>
      <c r="E90" s="92">
        <f>SUM(E91:E95)</f>
        <v>417.10559999999998</v>
      </c>
      <c r="F90" s="92">
        <f t="shared" ref="F90:M90" si="101">SUM(F91:F95)</f>
        <v>45.105599999999995</v>
      </c>
      <c r="G90" s="92">
        <f t="shared" si="101"/>
        <v>372</v>
      </c>
      <c r="H90" s="92">
        <f t="shared" si="101"/>
        <v>417.10559999999998</v>
      </c>
      <c r="I90" s="92">
        <f t="shared" si="101"/>
        <v>45.105599999999995</v>
      </c>
      <c r="J90" s="92">
        <f t="shared" si="101"/>
        <v>372</v>
      </c>
      <c r="K90" s="92">
        <f t="shared" si="101"/>
        <v>0</v>
      </c>
      <c r="L90" s="92">
        <f t="shared" si="101"/>
        <v>0</v>
      </c>
      <c r="M90" s="100">
        <f t="shared" si="101"/>
        <v>0</v>
      </c>
    </row>
    <row r="91" spans="1:13">
      <c r="A91" s="103"/>
      <c r="B91" s="30"/>
      <c r="C91" s="20">
        <v>2019</v>
      </c>
      <c r="D91" s="19"/>
      <c r="E91" s="92">
        <f>F91+G91</f>
        <v>417.10559999999998</v>
      </c>
      <c r="F91" s="24">
        <f>'[1]Приоритет I'!J90</f>
        <v>45.105599999999995</v>
      </c>
      <c r="G91" s="24">
        <f>'[1]Приоритет I'!K90</f>
        <v>372</v>
      </c>
      <c r="H91" s="92">
        <f>I91+J91</f>
        <v>417.10559999999998</v>
      </c>
      <c r="I91" s="24">
        <f>'[1]Приоритет I'!M90</f>
        <v>45.105599999999995</v>
      </c>
      <c r="J91" s="24">
        <f>'[1]Приоритет I'!N90</f>
        <v>372</v>
      </c>
      <c r="K91" s="24">
        <f>L91+M91</f>
        <v>0</v>
      </c>
      <c r="L91" s="24">
        <f>F91-I91</f>
        <v>0</v>
      </c>
      <c r="M91" s="31">
        <f>G91-J91</f>
        <v>0</v>
      </c>
    </row>
    <row r="92" spans="1:13">
      <c r="A92" s="103"/>
      <c r="B92" s="30"/>
      <c r="C92" s="20">
        <v>2020</v>
      </c>
      <c r="D92" s="19"/>
      <c r="E92" s="92">
        <f t="shared" ref="E92:E95" si="102">F92+G92</f>
        <v>0</v>
      </c>
      <c r="F92" s="24">
        <f>'[1]Приоритет I'!J91</f>
        <v>0</v>
      </c>
      <c r="G92" s="24">
        <f>'[1]Приоритет I'!K91</f>
        <v>0</v>
      </c>
      <c r="H92" s="92">
        <f t="shared" ref="H92:H95" si="103">I92+J92</f>
        <v>0</v>
      </c>
      <c r="I92" s="24">
        <f>'[1]Приоритет I'!M91</f>
        <v>0</v>
      </c>
      <c r="J92" s="24">
        <f>'[1]Приоритет I'!N91</f>
        <v>0</v>
      </c>
      <c r="K92" s="24">
        <f t="shared" ref="K92:K95" si="104">L92+M92</f>
        <v>0</v>
      </c>
      <c r="L92" s="24">
        <f t="shared" ref="L92:L95" si="105">F92-I92</f>
        <v>0</v>
      </c>
      <c r="M92" s="31">
        <f t="shared" ref="M92:M95" si="106">G92-J92</f>
        <v>0</v>
      </c>
    </row>
    <row r="93" spans="1:13">
      <c r="A93" s="103"/>
      <c r="B93" s="30"/>
      <c r="C93" s="20">
        <v>2021</v>
      </c>
      <c r="D93" s="19"/>
      <c r="E93" s="92">
        <f t="shared" si="102"/>
        <v>0</v>
      </c>
      <c r="F93" s="24">
        <f>'[1]Приоритет I'!J92</f>
        <v>0</v>
      </c>
      <c r="G93" s="24">
        <f>'[1]Приоритет I'!K92</f>
        <v>0</v>
      </c>
      <c r="H93" s="92">
        <f t="shared" si="103"/>
        <v>0</v>
      </c>
      <c r="I93" s="24">
        <f>'[1]Приоритет I'!M92</f>
        <v>0</v>
      </c>
      <c r="J93" s="24">
        <f>'[1]Приоритет I'!N92</f>
        <v>0</v>
      </c>
      <c r="K93" s="24">
        <f t="shared" si="104"/>
        <v>0</v>
      </c>
      <c r="L93" s="24">
        <f t="shared" si="105"/>
        <v>0</v>
      </c>
      <c r="M93" s="31">
        <f t="shared" si="106"/>
        <v>0</v>
      </c>
    </row>
    <row r="94" spans="1:13">
      <c r="A94" s="103"/>
      <c r="B94" s="30"/>
      <c r="C94" s="20">
        <v>2022</v>
      </c>
      <c r="D94" s="19"/>
      <c r="E94" s="92">
        <f t="shared" si="102"/>
        <v>0</v>
      </c>
      <c r="F94" s="24">
        <f>'[1]Приоритет I'!J93</f>
        <v>0</v>
      </c>
      <c r="G94" s="24">
        <f>'[1]Приоритет I'!K93</f>
        <v>0</v>
      </c>
      <c r="H94" s="92">
        <f t="shared" si="103"/>
        <v>0</v>
      </c>
      <c r="I94" s="24">
        <f>'[1]Приоритет I'!M93</f>
        <v>0</v>
      </c>
      <c r="J94" s="24">
        <f>'[1]Приоритет I'!N93</f>
        <v>0</v>
      </c>
      <c r="K94" s="24">
        <f t="shared" si="104"/>
        <v>0</v>
      </c>
      <c r="L94" s="24">
        <f t="shared" si="105"/>
        <v>0</v>
      </c>
      <c r="M94" s="31">
        <f t="shared" si="106"/>
        <v>0</v>
      </c>
    </row>
    <row r="95" spans="1:13" ht="16.5" thickBot="1">
      <c r="A95" s="104"/>
      <c r="B95" s="30"/>
      <c r="C95" s="20">
        <v>2023</v>
      </c>
      <c r="D95" s="19"/>
      <c r="E95" s="92">
        <f t="shared" si="102"/>
        <v>0</v>
      </c>
      <c r="F95" s="24"/>
      <c r="G95" s="24"/>
      <c r="H95" s="92">
        <f t="shared" si="103"/>
        <v>0</v>
      </c>
      <c r="I95" s="24">
        <f t="shared" ref="I95" si="107">F95</f>
        <v>0</v>
      </c>
      <c r="J95" s="92"/>
      <c r="K95" s="24">
        <f t="shared" si="104"/>
        <v>0</v>
      </c>
      <c r="L95" s="24">
        <f t="shared" si="105"/>
        <v>0</v>
      </c>
      <c r="M95" s="31">
        <f t="shared" si="106"/>
        <v>0</v>
      </c>
    </row>
    <row r="96" spans="1:13" ht="47.25">
      <c r="A96" s="27" t="s">
        <v>121</v>
      </c>
      <c r="B96" s="29" t="s">
        <v>409</v>
      </c>
      <c r="C96" s="19" t="s">
        <v>104</v>
      </c>
      <c r="D96" s="19" t="s">
        <v>55</v>
      </c>
      <c r="E96" s="92">
        <f>SUM(E97:E101)</f>
        <v>857.88800000000003</v>
      </c>
      <c r="F96" s="92">
        <f t="shared" ref="F96:M96" si="108">SUM(F97:F101)</f>
        <v>113.88800000000001</v>
      </c>
      <c r="G96" s="92">
        <f t="shared" si="108"/>
        <v>744</v>
      </c>
      <c r="H96" s="92">
        <f t="shared" si="108"/>
        <v>113.88800000000001</v>
      </c>
      <c r="I96" s="92">
        <f t="shared" si="108"/>
        <v>113.88800000000001</v>
      </c>
      <c r="J96" s="92">
        <f t="shared" si="108"/>
        <v>0</v>
      </c>
      <c r="K96" s="92">
        <f t="shared" si="108"/>
        <v>744</v>
      </c>
      <c r="L96" s="92">
        <f t="shared" si="108"/>
        <v>0</v>
      </c>
      <c r="M96" s="100">
        <f t="shared" si="108"/>
        <v>744</v>
      </c>
    </row>
    <row r="97" spans="1:13">
      <c r="A97" s="103"/>
      <c r="B97" s="30"/>
      <c r="C97" s="20">
        <v>2019</v>
      </c>
      <c r="D97" s="19"/>
      <c r="E97" s="92">
        <f>F97+G97</f>
        <v>857.88800000000003</v>
      </c>
      <c r="F97" s="24">
        <f>'[1]Приоритет I'!J96</f>
        <v>113.88800000000001</v>
      </c>
      <c r="G97" s="24">
        <f>'[1]Приоритет I'!K96</f>
        <v>744</v>
      </c>
      <c r="H97" s="92">
        <f>I97+J97</f>
        <v>113.88800000000001</v>
      </c>
      <c r="I97" s="24">
        <f>'[1]Приоритет I'!M96</f>
        <v>113.88800000000001</v>
      </c>
      <c r="J97" s="24">
        <f>'[1]Приоритет I'!N96</f>
        <v>0</v>
      </c>
      <c r="K97" s="24">
        <f>L97+M97</f>
        <v>744</v>
      </c>
      <c r="L97" s="24">
        <f>F97-I97</f>
        <v>0</v>
      </c>
      <c r="M97" s="31">
        <f>G97-J97</f>
        <v>744</v>
      </c>
    </row>
    <row r="98" spans="1:13">
      <c r="A98" s="103"/>
      <c r="B98" s="30"/>
      <c r="C98" s="20">
        <v>2020</v>
      </c>
      <c r="D98" s="19"/>
      <c r="E98" s="92">
        <f t="shared" ref="E98:E101" si="109">F98+G98</f>
        <v>0</v>
      </c>
      <c r="F98" s="24">
        <f>'[1]Приоритет I'!J97</f>
        <v>0</v>
      </c>
      <c r="G98" s="24">
        <f>'[1]Приоритет I'!K97</f>
        <v>0</v>
      </c>
      <c r="H98" s="92">
        <f t="shared" ref="H98:H101" si="110">I98+J98</f>
        <v>0</v>
      </c>
      <c r="I98" s="24">
        <f>'[1]Приоритет I'!M97</f>
        <v>0</v>
      </c>
      <c r="J98" s="24">
        <f>'[1]Приоритет I'!N97</f>
        <v>0</v>
      </c>
      <c r="K98" s="24">
        <f t="shared" ref="K98:K101" si="111">L98+M98</f>
        <v>0</v>
      </c>
      <c r="L98" s="24">
        <f t="shared" ref="L98:L101" si="112">F98-I98</f>
        <v>0</v>
      </c>
      <c r="M98" s="31">
        <f t="shared" ref="M98:M101" si="113">G98-J98</f>
        <v>0</v>
      </c>
    </row>
    <row r="99" spans="1:13">
      <c r="A99" s="103"/>
      <c r="B99" s="30"/>
      <c r="C99" s="20">
        <v>2021</v>
      </c>
      <c r="D99" s="19"/>
      <c r="E99" s="92">
        <f t="shared" si="109"/>
        <v>0</v>
      </c>
      <c r="F99" s="24">
        <f>'[1]Приоритет I'!J98</f>
        <v>0</v>
      </c>
      <c r="G99" s="24">
        <f>'[1]Приоритет I'!K98</f>
        <v>0</v>
      </c>
      <c r="H99" s="92">
        <f t="shared" si="110"/>
        <v>0</v>
      </c>
      <c r="I99" s="24">
        <f>'[1]Приоритет I'!M98</f>
        <v>0</v>
      </c>
      <c r="J99" s="24">
        <f>'[1]Приоритет I'!N98</f>
        <v>0</v>
      </c>
      <c r="K99" s="24">
        <f t="shared" si="111"/>
        <v>0</v>
      </c>
      <c r="L99" s="24">
        <f t="shared" si="112"/>
        <v>0</v>
      </c>
      <c r="M99" s="31">
        <f t="shared" si="113"/>
        <v>0</v>
      </c>
    </row>
    <row r="100" spans="1:13">
      <c r="A100" s="103"/>
      <c r="B100" s="30"/>
      <c r="C100" s="20">
        <v>2022</v>
      </c>
      <c r="D100" s="19"/>
      <c r="E100" s="92">
        <f t="shared" si="109"/>
        <v>0</v>
      </c>
      <c r="F100" s="24">
        <f>'[1]Приоритет I'!J99</f>
        <v>0</v>
      </c>
      <c r="G100" s="24">
        <f>'[1]Приоритет I'!K99</f>
        <v>0</v>
      </c>
      <c r="H100" s="92">
        <f t="shared" si="110"/>
        <v>0</v>
      </c>
      <c r="I100" s="24">
        <f>'[1]Приоритет I'!M99</f>
        <v>0</v>
      </c>
      <c r="J100" s="24">
        <f>'[1]Приоритет I'!N99</f>
        <v>0</v>
      </c>
      <c r="K100" s="24">
        <f t="shared" si="111"/>
        <v>0</v>
      </c>
      <c r="L100" s="24">
        <f t="shared" si="112"/>
        <v>0</v>
      </c>
      <c r="M100" s="31">
        <f t="shared" si="113"/>
        <v>0</v>
      </c>
    </row>
    <row r="101" spans="1:13" ht="16.5" thickBot="1">
      <c r="A101" s="104"/>
      <c r="B101" s="30"/>
      <c r="C101" s="20">
        <v>2023</v>
      </c>
      <c r="D101" s="19"/>
      <c r="E101" s="92">
        <f t="shared" si="109"/>
        <v>0</v>
      </c>
      <c r="F101" s="24"/>
      <c r="G101" s="24"/>
      <c r="H101" s="92">
        <f t="shared" si="110"/>
        <v>0</v>
      </c>
      <c r="I101" s="24">
        <f t="shared" ref="I101" si="114">F101</f>
        <v>0</v>
      </c>
      <c r="J101" s="92"/>
      <c r="K101" s="24">
        <f t="shared" si="111"/>
        <v>0</v>
      </c>
      <c r="L101" s="24">
        <f t="shared" si="112"/>
        <v>0</v>
      </c>
      <c r="M101" s="31">
        <f t="shared" si="113"/>
        <v>0</v>
      </c>
    </row>
    <row r="102" spans="1:13" ht="78.75">
      <c r="A102" s="27" t="s">
        <v>122</v>
      </c>
      <c r="B102" s="29" t="s">
        <v>53</v>
      </c>
      <c r="C102" s="19" t="s">
        <v>56</v>
      </c>
      <c r="D102" s="19" t="s">
        <v>55</v>
      </c>
      <c r="E102" s="92">
        <f>SUM(E103:E107)</f>
        <v>1825.7460000000001</v>
      </c>
      <c r="F102" s="92">
        <f t="shared" ref="F102:M102" si="115">SUM(F103:F107)</f>
        <v>486.54600000000005</v>
      </c>
      <c r="G102" s="92">
        <f t="shared" si="115"/>
        <v>1339.2</v>
      </c>
      <c r="H102" s="92">
        <f t="shared" si="115"/>
        <v>486.54600000000005</v>
      </c>
      <c r="I102" s="92">
        <f t="shared" si="115"/>
        <v>486.54600000000005</v>
      </c>
      <c r="J102" s="92">
        <f t="shared" si="115"/>
        <v>0</v>
      </c>
      <c r="K102" s="92">
        <f t="shared" si="115"/>
        <v>1339.2</v>
      </c>
      <c r="L102" s="92">
        <f t="shared" si="115"/>
        <v>0</v>
      </c>
      <c r="M102" s="100">
        <f t="shared" si="115"/>
        <v>1339.2</v>
      </c>
    </row>
    <row r="103" spans="1:13">
      <c r="A103" s="103"/>
      <c r="B103" s="30"/>
      <c r="C103" s="20">
        <v>2019</v>
      </c>
      <c r="D103" s="19"/>
      <c r="E103" s="92">
        <f>F103+G103</f>
        <v>0</v>
      </c>
      <c r="F103" s="24">
        <f>'[1]Приоритет I'!J102</f>
        <v>0</v>
      </c>
      <c r="G103" s="24">
        <f>'[1]Приоритет I'!K102</f>
        <v>0</v>
      </c>
      <c r="H103" s="92">
        <f>I103+J103</f>
        <v>0</v>
      </c>
      <c r="I103" s="24">
        <f>'[1]Приоритет I'!M102</f>
        <v>0</v>
      </c>
      <c r="J103" s="24">
        <f>'[1]Приоритет I'!N102</f>
        <v>0</v>
      </c>
      <c r="K103" s="24">
        <f>L103+M103</f>
        <v>0</v>
      </c>
      <c r="L103" s="24">
        <f>F103-I103</f>
        <v>0</v>
      </c>
      <c r="M103" s="31">
        <f>G103-J103</f>
        <v>0</v>
      </c>
    </row>
    <row r="104" spans="1:13">
      <c r="A104" s="103"/>
      <c r="B104" s="30"/>
      <c r="C104" s="20">
        <v>2020</v>
      </c>
      <c r="D104" s="19"/>
      <c r="E104" s="92">
        <f t="shared" ref="E104:E107" si="116">F104+G104</f>
        <v>912.87300000000005</v>
      </c>
      <c r="F104" s="24">
        <f>'[1]Приоритет I'!J103</f>
        <v>243.27300000000002</v>
      </c>
      <c r="G104" s="24">
        <f>'[1]Приоритет I'!K103</f>
        <v>669.6</v>
      </c>
      <c r="H104" s="92">
        <f t="shared" ref="H104:H107" si="117">I104+J104</f>
        <v>243.27300000000002</v>
      </c>
      <c r="I104" s="24">
        <f>'[1]Приоритет I'!M103</f>
        <v>243.27300000000002</v>
      </c>
      <c r="J104" s="24">
        <f>'[1]Приоритет I'!N103</f>
        <v>0</v>
      </c>
      <c r="K104" s="24">
        <f t="shared" ref="K104:K107" si="118">L104+M104</f>
        <v>669.6</v>
      </c>
      <c r="L104" s="24">
        <f t="shared" ref="L104:L107" si="119">F104-I104</f>
        <v>0</v>
      </c>
      <c r="M104" s="31">
        <f t="shared" ref="M104:M107" si="120">G104-J104</f>
        <v>669.6</v>
      </c>
    </row>
    <row r="105" spans="1:13">
      <c r="A105" s="103"/>
      <c r="B105" s="30"/>
      <c r="C105" s="20">
        <v>2021</v>
      </c>
      <c r="D105" s="19"/>
      <c r="E105" s="92">
        <f t="shared" si="116"/>
        <v>912.87300000000005</v>
      </c>
      <c r="F105" s="24">
        <f>'[1]Приоритет I'!J104</f>
        <v>243.27300000000002</v>
      </c>
      <c r="G105" s="24">
        <f>'[1]Приоритет I'!K104</f>
        <v>669.6</v>
      </c>
      <c r="H105" s="92">
        <f t="shared" si="117"/>
        <v>243.27300000000002</v>
      </c>
      <c r="I105" s="24">
        <f>'[1]Приоритет I'!M104</f>
        <v>243.27300000000002</v>
      </c>
      <c r="J105" s="24">
        <f>'[1]Приоритет I'!N104</f>
        <v>0</v>
      </c>
      <c r="K105" s="24">
        <f t="shared" si="118"/>
        <v>669.6</v>
      </c>
      <c r="L105" s="24">
        <f t="shared" si="119"/>
        <v>0</v>
      </c>
      <c r="M105" s="31">
        <f t="shared" si="120"/>
        <v>669.6</v>
      </c>
    </row>
    <row r="106" spans="1:13">
      <c r="A106" s="103"/>
      <c r="B106" s="30"/>
      <c r="C106" s="20">
        <v>2022</v>
      </c>
      <c r="D106" s="19"/>
      <c r="E106" s="92">
        <f t="shared" si="116"/>
        <v>0</v>
      </c>
      <c r="F106" s="24">
        <f>'[1]Приоритет I'!J105</f>
        <v>0</v>
      </c>
      <c r="G106" s="24">
        <f>'[1]Приоритет I'!K105</f>
        <v>0</v>
      </c>
      <c r="H106" s="92">
        <f t="shared" si="117"/>
        <v>0</v>
      </c>
      <c r="I106" s="24">
        <f>'[1]Приоритет I'!M105</f>
        <v>0</v>
      </c>
      <c r="J106" s="24">
        <f>'[1]Приоритет I'!N105</f>
        <v>0</v>
      </c>
      <c r="K106" s="24">
        <f t="shared" si="118"/>
        <v>0</v>
      </c>
      <c r="L106" s="24">
        <f t="shared" si="119"/>
        <v>0</v>
      </c>
      <c r="M106" s="31">
        <f t="shared" si="120"/>
        <v>0</v>
      </c>
    </row>
    <row r="107" spans="1:13" ht="16.5" thickBot="1">
      <c r="A107" s="104"/>
      <c r="B107" s="30"/>
      <c r="C107" s="20">
        <v>2023</v>
      </c>
      <c r="D107" s="19"/>
      <c r="E107" s="92">
        <f t="shared" si="116"/>
        <v>0</v>
      </c>
      <c r="F107" s="24"/>
      <c r="G107" s="24"/>
      <c r="H107" s="92">
        <f t="shared" si="117"/>
        <v>0</v>
      </c>
      <c r="I107" s="24">
        <f t="shared" ref="I107" si="121">F107</f>
        <v>0</v>
      </c>
      <c r="J107" s="92"/>
      <c r="K107" s="24">
        <f t="shared" si="118"/>
        <v>0</v>
      </c>
      <c r="L107" s="24">
        <f t="shared" si="119"/>
        <v>0</v>
      </c>
      <c r="M107" s="31">
        <f t="shared" si="120"/>
        <v>0</v>
      </c>
    </row>
    <row r="108" spans="1:13" ht="47.25">
      <c r="A108" s="27" t="s">
        <v>123</v>
      </c>
      <c r="B108" s="29" t="s">
        <v>381</v>
      </c>
      <c r="C108" s="19" t="s">
        <v>103</v>
      </c>
      <c r="D108" s="19" t="s">
        <v>43</v>
      </c>
      <c r="E108" s="92">
        <f>SUM(E109:E113)</f>
        <v>7629.5459999999994</v>
      </c>
      <c r="F108" s="92">
        <f t="shared" ref="F108:M108" si="122">SUM(F109:F113)</f>
        <v>1576.146</v>
      </c>
      <c r="G108" s="92">
        <f t="shared" si="122"/>
        <v>6053.4</v>
      </c>
      <c r="H108" s="92">
        <f t="shared" si="122"/>
        <v>7629.5459999999994</v>
      </c>
      <c r="I108" s="92">
        <f t="shared" si="122"/>
        <v>1576.146</v>
      </c>
      <c r="J108" s="92">
        <f t="shared" si="122"/>
        <v>6053.4</v>
      </c>
      <c r="K108" s="92">
        <f t="shared" si="122"/>
        <v>0</v>
      </c>
      <c r="L108" s="92">
        <f t="shared" si="122"/>
        <v>0</v>
      </c>
      <c r="M108" s="100">
        <f t="shared" si="122"/>
        <v>0</v>
      </c>
    </row>
    <row r="109" spans="1:13">
      <c r="A109" s="103"/>
      <c r="B109" s="30"/>
      <c r="C109" s="20">
        <v>2019</v>
      </c>
      <c r="D109" s="19"/>
      <c r="E109" s="92">
        <f>F109+G109</f>
        <v>7629.5459999999994</v>
      </c>
      <c r="F109" s="24">
        <f>'[1]Приоритет I'!J108</f>
        <v>1576.146</v>
      </c>
      <c r="G109" s="24">
        <f>'[1]Приоритет I'!K108</f>
        <v>6053.4</v>
      </c>
      <c r="H109" s="92">
        <f>I109+J109</f>
        <v>7629.5459999999994</v>
      </c>
      <c r="I109" s="24">
        <f>'[1]Приоритет I'!M108</f>
        <v>1576.146</v>
      </c>
      <c r="J109" s="24">
        <f>'[1]Приоритет I'!N108</f>
        <v>6053.4</v>
      </c>
      <c r="K109" s="24">
        <f>L109+M109</f>
        <v>0</v>
      </c>
      <c r="L109" s="24">
        <f>F109-I109</f>
        <v>0</v>
      </c>
      <c r="M109" s="31">
        <f>G109-J109</f>
        <v>0</v>
      </c>
    </row>
    <row r="110" spans="1:13">
      <c r="A110" s="103"/>
      <c r="B110" s="30"/>
      <c r="C110" s="20">
        <v>2020</v>
      </c>
      <c r="D110" s="19"/>
      <c r="E110" s="92">
        <f t="shared" ref="E110:E113" si="123">F110+G110</f>
        <v>0</v>
      </c>
      <c r="F110" s="24">
        <f>'[1]Приоритет I'!J109</f>
        <v>0</v>
      </c>
      <c r="G110" s="24">
        <f>'[1]Приоритет I'!K109</f>
        <v>0</v>
      </c>
      <c r="H110" s="92">
        <f t="shared" ref="H110:H113" si="124">I110+J110</f>
        <v>0</v>
      </c>
      <c r="I110" s="24">
        <f>'[1]Приоритет I'!M109</f>
        <v>0</v>
      </c>
      <c r="J110" s="24">
        <f>'[1]Приоритет I'!N109</f>
        <v>0</v>
      </c>
      <c r="K110" s="24">
        <f t="shared" ref="K110:K113" si="125">L110+M110</f>
        <v>0</v>
      </c>
      <c r="L110" s="24">
        <f t="shared" ref="L110:L113" si="126">F110-I110</f>
        <v>0</v>
      </c>
      <c r="M110" s="31">
        <f t="shared" ref="M110:M113" si="127">G110-J110</f>
        <v>0</v>
      </c>
    </row>
    <row r="111" spans="1:13">
      <c r="A111" s="103"/>
      <c r="B111" s="30"/>
      <c r="C111" s="20">
        <v>2021</v>
      </c>
      <c r="D111" s="19"/>
      <c r="E111" s="92">
        <f t="shared" si="123"/>
        <v>0</v>
      </c>
      <c r="F111" s="24">
        <f>'[1]Приоритет I'!J110</f>
        <v>0</v>
      </c>
      <c r="G111" s="24">
        <f>'[1]Приоритет I'!K110</f>
        <v>0</v>
      </c>
      <c r="H111" s="92">
        <f t="shared" si="124"/>
        <v>0</v>
      </c>
      <c r="I111" s="24">
        <f>'[1]Приоритет I'!M110</f>
        <v>0</v>
      </c>
      <c r="J111" s="24">
        <f>'[1]Приоритет I'!N110</f>
        <v>0</v>
      </c>
      <c r="K111" s="24">
        <f t="shared" si="125"/>
        <v>0</v>
      </c>
      <c r="L111" s="24">
        <f t="shared" si="126"/>
        <v>0</v>
      </c>
      <c r="M111" s="31">
        <f t="shared" si="127"/>
        <v>0</v>
      </c>
    </row>
    <row r="112" spans="1:13">
      <c r="A112" s="103"/>
      <c r="B112" s="30"/>
      <c r="C112" s="20">
        <v>2022</v>
      </c>
      <c r="D112" s="19"/>
      <c r="E112" s="92">
        <f t="shared" si="123"/>
        <v>0</v>
      </c>
      <c r="F112" s="24">
        <f>'[1]Приоритет I'!J111</f>
        <v>0</v>
      </c>
      <c r="G112" s="24">
        <f>'[1]Приоритет I'!K111</f>
        <v>0</v>
      </c>
      <c r="H112" s="92">
        <f t="shared" si="124"/>
        <v>0</v>
      </c>
      <c r="I112" s="24">
        <f>'[1]Приоритет I'!M111</f>
        <v>0</v>
      </c>
      <c r="J112" s="24">
        <f>'[1]Приоритет I'!N111</f>
        <v>0</v>
      </c>
      <c r="K112" s="24">
        <f t="shared" si="125"/>
        <v>0</v>
      </c>
      <c r="L112" s="24">
        <f t="shared" si="126"/>
        <v>0</v>
      </c>
      <c r="M112" s="31">
        <f t="shared" si="127"/>
        <v>0</v>
      </c>
    </row>
    <row r="113" spans="1:13" ht="16.5" thickBot="1">
      <c r="A113" s="104"/>
      <c r="B113" s="30"/>
      <c r="C113" s="20">
        <v>2023</v>
      </c>
      <c r="D113" s="19"/>
      <c r="E113" s="92">
        <f t="shared" si="123"/>
        <v>0</v>
      </c>
      <c r="F113" s="24"/>
      <c r="G113" s="24"/>
      <c r="H113" s="92">
        <f t="shared" si="124"/>
        <v>0</v>
      </c>
      <c r="I113" s="24">
        <f t="shared" ref="I113" si="128">F113</f>
        <v>0</v>
      </c>
      <c r="J113" s="92"/>
      <c r="K113" s="24">
        <f t="shared" si="125"/>
        <v>0</v>
      </c>
      <c r="L113" s="24">
        <f t="shared" si="126"/>
        <v>0</v>
      </c>
      <c r="M113" s="31">
        <f t="shared" si="127"/>
        <v>0</v>
      </c>
    </row>
    <row r="114" spans="1:13" ht="63">
      <c r="A114" s="27" t="s">
        <v>124</v>
      </c>
      <c r="B114" s="29" t="s">
        <v>60</v>
      </c>
      <c r="C114" s="19" t="s">
        <v>82</v>
      </c>
      <c r="D114" s="19" t="s">
        <v>61</v>
      </c>
      <c r="E114" s="92">
        <f>SUM(E115:E119)</f>
        <v>1825.7460000000001</v>
      </c>
      <c r="F114" s="92">
        <f t="shared" ref="F114:M114" si="129">SUM(F115:F119)</f>
        <v>486.54600000000005</v>
      </c>
      <c r="G114" s="92">
        <f t="shared" si="129"/>
        <v>1339.2</v>
      </c>
      <c r="H114" s="92">
        <f t="shared" si="129"/>
        <v>486.54600000000005</v>
      </c>
      <c r="I114" s="92">
        <f t="shared" si="129"/>
        <v>486.54600000000005</v>
      </c>
      <c r="J114" s="92">
        <f t="shared" si="129"/>
        <v>0</v>
      </c>
      <c r="K114" s="92">
        <f t="shared" si="129"/>
        <v>1339.2</v>
      </c>
      <c r="L114" s="92">
        <f t="shared" si="129"/>
        <v>0</v>
      </c>
      <c r="M114" s="100">
        <f t="shared" si="129"/>
        <v>1339.2</v>
      </c>
    </row>
    <row r="115" spans="1:13">
      <c r="A115" s="103"/>
      <c r="B115" s="30"/>
      <c r="C115" s="20">
        <v>2019</v>
      </c>
      <c r="D115" s="19"/>
      <c r="E115" s="92">
        <f>F115+G115</f>
        <v>912.87300000000005</v>
      </c>
      <c r="F115" s="24">
        <f>'[1]Приоритет I'!J114</f>
        <v>243.27300000000002</v>
      </c>
      <c r="G115" s="24">
        <f>'[1]Приоритет I'!K114</f>
        <v>669.6</v>
      </c>
      <c r="H115" s="92">
        <f>I115+J115</f>
        <v>243.27300000000002</v>
      </c>
      <c r="I115" s="24">
        <f>'[1]Приоритет I'!M114</f>
        <v>243.27300000000002</v>
      </c>
      <c r="J115" s="24">
        <f>'[1]Приоритет I'!N114</f>
        <v>0</v>
      </c>
      <c r="K115" s="24">
        <f>L115+M115</f>
        <v>669.6</v>
      </c>
      <c r="L115" s="24">
        <f>F115-I115</f>
        <v>0</v>
      </c>
      <c r="M115" s="31">
        <f>G115-J115</f>
        <v>669.6</v>
      </c>
    </row>
    <row r="116" spans="1:13">
      <c r="A116" s="103"/>
      <c r="B116" s="30"/>
      <c r="C116" s="20">
        <v>2020</v>
      </c>
      <c r="D116" s="19"/>
      <c r="E116" s="92">
        <f t="shared" ref="E116:E119" si="130">F116+G116</f>
        <v>912.87300000000005</v>
      </c>
      <c r="F116" s="24">
        <f>'[1]Приоритет I'!J115</f>
        <v>243.27300000000002</v>
      </c>
      <c r="G116" s="24">
        <f>'[1]Приоритет I'!K115</f>
        <v>669.6</v>
      </c>
      <c r="H116" s="92">
        <f t="shared" ref="H116:H119" si="131">I116+J116</f>
        <v>243.27300000000002</v>
      </c>
      <c r="I116" s="24">
        <f>'[1]Приоритет I'!M115</f>
        <v>243.27300000000002</v>
      </c>
      <c r="J116" s="24">
        <f>'[1]Приоритет I'!N115</f>
        <v>0</v>
      </c>
      <c r="K116" s="24">
        <f t="shared" ref="K116:K119" si="132">L116+M116</f>
        <v>669.6</v>
      </c>
      <c r="L116" s="24">
        <f t="shared" ref="L116:L119" si="133">F116-I116</f>
        <v>0</v>
      </c>
      <c r="M116" s="31">
        <f t="shared" ref="M116:M119" si="134">G116-J116</f>
        <v>669.6</v>
      </c>
    </row>
    <row r="117" spans="1:13">
      <c r="A117" s="103"/>
      <c r="B117" s="30"/>
      <c r="C117" s="20">
        <v>2021</v>
      </c>
      <c r="D117" s="19"/>
      <c r="E117" s="92">
        <f t="shared" si="130"/>
        <v>0</v>
      </c>
      <c r="F117" s="24">
        <f>'[1]Приоритет I'!J116</f>
        <v>0</v>
      </c>
      <c r="G117" s="24">
        <f>'[1]Приоритет I'!K116</f>
        <v>0</v>
      </c>
      <c r="H117" s="92">
        <f t="shared" si="131"/>
        <v>0</v>
      </c>
      <c r="I117" s="24">
        <f>'[1]Приоритет I'!M116</f>
        <v>0</v>
      </c>
      <c r="J117" s="24">
        <f>'[1]Приоритет I'!N116</f>
        <v>0</v>
      </c>
      <c r="K117" s="24">
        <f t="shared" si="132"/>
        <v>0</v>
      </c>
      <c r="L117" s="24">
        <f t="shared" si="133"/>
        <v>0</v>
      </c>
      <c r="M117" s="31">
        <f t="shared" si="134"/>
        <v>0</v>
      </c>
    </row>
    <row r="118" spans="1:13">
      <c r="A118" s="103"/>
      <c r="B118" s="30"/>
      <c r="C118" s="20">
        <v>2022</v>
      </c>
      <c r="D118" s="19"/>
      <c r="E118" s="92">
        <f t="shared" si="130"/>
        <v>0</v>
      </c>
      <c r="F118" s="24">
        <f>'[1]Приоритет I'!J117</f>
        <v>0</v>
      </c>
      <c r="G118" s="24">
        <f>'[1]Приоритет I'!K117</f>
        <v>0</v>
      </c>
      <c r="H118" s="92">
        <f t="shared" si="131"/>
        <v>0</v>
      </c>
      <c r="I118" s="24">
        <f>'[1]Приоритет I'!M117</f>
        <v>0</v>
      </c>
      <c r="J118" s="24">
        <f>'[1]Приоритет I'!N117</f>
        <v>0</v>
      </c>
      <c r="K118" s="24">
        <f t="shared" si="132"/>
        <v>0</v>
      </c>
      <c r="L118" s="24">
        <f t="shared" si="133"/>
        <v>0</v>
      </c>
      <c r="M118" s="31">
        <f t="shared" si="134"/>
        <v>0</v>
      </c>
    </row>
    <row r="119" spans="1:13" ht="16.5" thickBot="1">
      <c r="A119" s="104"/>
      <c r="B119" s="30"/>
      <c r="C119" s="20">
        <v>2023</v>
      </c>
      <c r="D119" s="19"/>
      <c r="E119" s="92">
        <f t="shared" si="130"/>
        <v>0</v>
      </c>
      <c r="F119" s="24"/>
      <c r="G119" s="24"/>
      <c r="H119" s="92">
        <f t="shared" si="131"/>
        <v>0</v>
      </c>
      <c r="I119" s="24">
        <f t="shared" ref="I119" si="135">F119</f>
        <v>0</v>
      </c>
      <c r="J119" s="92"/>
      <c r="K119" s="24">
        <f t="shared" si="132"/>
        <v>0</v>
      </c>
      <c r="L119" s="24">
        <f t="shared" si="133"/>
        <v>0</v>
      </c>
      <c r="M119" s="31">
        <f t="shared" si="134"/>
        <v>0</v>
      </c>
    </row>
    <row r="120" spans="1:13" ht="63">
      <c r="A120" s="27" t="s">
        <v>125</v>
      </c>
      <c r="B120" s="29" t="s">
        <v>377</v>
      </c>
      <c r="C120" s="19" t="s">
        <v>62</v>
      </c>
      <c r="D120" s="19" t="s">
        <v>2</v>
      </c>
      <c r="E120" s="92">
        <f>SUM(E121:E125)</f>
        <v>5086.3639999999996</v>
      </c>
      <c r="F120" s="92">
        <f t="shared" ref="F120:M120" si="136">SUM(F121:F125)</f>
        <v>1050.7639999999999</v>
      </c>
      <c r="G120" s="92">
        <f t="shared" si="136"/>
        <v>4035.6</v>
      </c>
      <c r="H120" s="92">
        <f t="shared" si="136"/>
        <v>1050.7639999999999</v>
      </c>
      <c r="I120" s="92">
        <f t="shared" si="136"/>
        <v>1050.7639999999999</v>
      </c>
      <c r="J120" s="92">
        <f t="shared" si="136"/>
        <v>0</v>
      </c>
      <c r="K120" s="92">
        <f t="shared" si="136"/>
        <v>4035.6</v>
      </c>
      <c r="L120" s="92">
        <f t="shared" si="136"/>
        <v>0</v>
      </c>
      <c r="M120" s="100">
        <f t="shared" si="136"/>
        <v>4035.6</v>
      </c>
    </row>
    <row r="121" spans="1:13">
      <c r="A121" s="103"/>
      <c r="B121" s="30"/>
      <c r="C121" s="20">
        <v>2019</v>
      </c>
      <c r="D121" s="19"/>
      <c r="E121" s="92">
        <f>F121+G121</f>
        <v>0</v>
      </c>
      <c r="F121" s="24">
        <f>'[1]Приоритет I'!J120</f>
        <v>0</v>
      </c>
      <c r="G121" s="24">
        <f>'[1]Приоритет I'!K120</f>
        <v>0</v>
      </c>
      <c r="H121" s="92">
        <f>I121+J121</f>
        <v>0</v>
      </c>
      <c r="I121" s="24">
        <f>'[1]Приоритет I'!M120</f>
        <v>0</v>
      </c>
      <c r="J121" s="24">
        <f>'[1]Приоритет I'!N120</f>
        <v>0</v>
      </c>
      <c r="K121" s="24">
        <f>L121+M121</f>
        <v>0</v>
      </c>
      <c r="L121" s="24">
        <f>F121-I121</f>
        <v>0</v>
      </c>
      <c r="M121" s="31">
        <f>G121-J121</f>
        <v>0</v>
      </c>
    </row>
    <row r="122" spans="1:13">
      <c r="A122" s="103"/>
      <c r="B122" s="30"/>
      <c r="C122" s="20">
        <v>2020</v>
      </c>
      <c r="D122" s="19"/>
      <c r="E122" s="92">
        <f t="shared" ref="E122:E125" si="137">F122+G122</f>
        <v>0</v>
      </c>
      <c r="F122" s="24">
        <f>'[1]Приоритет I'!J121</f>
        <v>0</v>
      </c>
      <c r="G122" s="24">
        <f>'[1]Приоритет I'!K121</f>
        <v>0</v>
      </c>
      <c r="H122" s="92">
        <f t="shared" ref="H122:H125" si="138">I122+J122</f>
        <v>0</v>
      </c>
      <c r="I122" s="24">
        <f>'[1]Приоритет I'!M121</f>
        <v>0</v>
      </c>
      <c r="J122" s="24">
        <f>'[1]Приоритет I'!N121</f>
        <v>0</v>
      </c>
      <c r="K122" s="24">
        <f t="shared" ref="K122:K125" si="139">L122+M122</f>
        <v>0</v>
      </c>
      <c r="L122" s="24">
        <f t="shared" ref="L122:L125" si="140">F122-I122</f>
        <v>0</v>
      </c>
      <c r="M122" s="31">
        <f t="shared" ref="M122:M125" si="141">G122-J122</f>
        <v>0</v>
      </c>
    </row>
    <row r="123" spans="1:13">
      <c r="A123" s="103"/>
      <c r="B123" s="30"/>
      <c r="C123" s="20">
        <v>2021</v>
      </c>
      <c r="D123" s="19"/>
      <c r="E123" s="92">
        <f t="shared" si="137"/>
        <v>2543.1819999999998</v>
      </c>
      <c r="F123" s="24">
        <f>'[1]Приоритет I'!J122</f>
        <v>525.38199999999995</v>
      </c>
      <c r="G123" s="24">
        <f>'[1]Приоритет I'!K122</f>
        <v>2017.8</v>
      </c>
      <c r="H123" s="92">
        <f t="shared" si="138"/>
        <v>525.38199999999995</v>
      </c>
      <c r="I123" s="24">
        <f>'[1]Приоритет I'!M122</f>
        <v>525.38199999999995</v>
      </c>
      <c r="J123" s="24">
        <f>'[1]Приоритет I'!N122</f>
        <v>0</v>
      </c>
      <c r="K123" s="24">
        <f t="shared" si="139"/>
        <v>2017.8</v>
      </c>
      <c r="L123" s="24">
        <f t="shared" si="140"/>
        <v>0</v>
      </c>
      <c r="M123" s="31">
        <f t="shared" si="141"/>
        <v>2017.8</v>
      </c>
    </row>
    <row r="124" spans="1:13">
      <c r="A124" s="103"/>
      <c r="B124" s="30"/>
      <c r="C124" s="20">
        <v>2022</v>
      </c>
      <c r="D124" s="19"/>
      <c r="E124" s="92">
        <f t="shared" si="137"/>
        <v>2543.1819999999998</v>
      </c>
      <c r="F124" s="24">
        <f>'[1]Приоритет I'!J123</f>
        <v>525.38199999999995</v>
      </c>
      <c r="G124" s="24">
        <f>'[1]Приоритет I'!K123</f>
        <v>2017.8</v>
      </c>
      <c r="H124" s="92">
        <f t="shared" si="138"/>
        <v>525.38199999999995</v>
      </c>
      <c r="I124" s="24">
        <f>'[1]Приоритет I'!M123</f>
        <v>525.38199999999995</v>
      </c>
      <c r="J124" s="24">
        <f>'[1]Приоритет I'!N123</f>
        <v>0</v>
      </c>
      <c r="K124" s="24">
        <f t="shared" si="139"/>
        <v>2017.8</v>
      </c>
      <c r="L124" s="24">
        <f t="shared" si="140"/>
        <v>0</v>
      </c>
      <c r="M124" s="31">
        <f t="shared" si="141"/>
        <v>2017.8</v>
      </c>
    </row>
    <row r="125" spans="1:13" ht="16.5" thickBot="1">
      <c r="A125" s="104"/>
      <c r="B125" s="30"/>
      <c r="C125" s="20">
        <v>2023</v>
      </c>
      <c r="D125" s="19"/>
      <c r="E125" s="92">
        <f t="shared" si="137"/>
        <v>0</v>
      </c>
      <c r="F125" s="24"/>
      <c r="G125" s="24"/>
      <c r="H125" s="92">
        <f t="shared" si="138"/>
        <v>0</v>
      </c>
      <c r="I125" s="24">
        <f t="shared" ref="I125" si="142">F125</f>
        <v>0</v>
      </c>
      <c r="J125" s="92"/>
      <c r="K125" s="24">
        <f t="shared" si="139"/>
        <v>0</v>
      </c>
      <c r="L125" s="24">
        <f t="shared" si="140"/>
        <v>0</v>
      </c>
      <c r="M125" s="31">
        <f t="shared" si="141"/>
        <v>0</v>
      </c>
    </row>
    <row r="126" spans="1:13" ht="63">
      <c r="A126" s="27" t="s">
        <v>126</v>
      </c>
      <c r="B126" s="29" t="s">
        <v>378</v>
      </c>
      <c r="C126" s="19" t="s">
        <v>62</v>
      </c>
      <c r="D126" s="19" t="s">
        <v>43</v>
      </c>
      <c r="E126" s="92">
        <f>SUM(E127:E131)</f>
        <v>2050.2826666666665</v>
      </c>
      <c r="F126" s="92">
        <f t="shared" ref="F126:M126" si="143">SUM(F127:F131)</f>
        <v>218.62133333333338</v>
      </c>
      <c r="G126" s="92">
        <f t="shared" si="143"/>
        <v>1831.6613333333332</v>
      </c>
      <c r="H126" s="92">
        <f t="shared" si="143"/>
        <v>218.62133333333338</v>
      </c>
      <c r="I126" s="92">
        <f t="shared" si="143"/>
        <v>218.62133333333338</v>
      </c>
      <c r="J126" s="92">
        <f t="shared" si="143"/>
        <v>0</v>
      </c>
      <c r="K126" s="92">
        <f t="shared" si="143"/>
        <v>1831.6613333333332</v>
      </c>
      <c r="L126" s="92">
        <f t="shared" si="143"/>
        <v>0</v>
      </c>
      <c r="M126" s="100">
        <f t="shared" si="143"/>
        <v>1831.6613333333332</v>
      </c>
    </row>
    <row r="127" spans="1:13">
      <c r="A127" s="103"/>
      <c r="B127" s="30"/>
      <c r="C127" s="20">
        <v>2019</v>
      </c>
      <c r="D127" s="19"/>
      <c r="E127" s="92">
        <f>F127+G127</f>
        <v>0</v>
      </c>
      <c r="F127" s="24">
        <f>'[1]Приоритет I'!J126</f>
        <v>0</v>
      </c>
      <c r="G127" s="24">
        <f>'[1]Приоритет I'!K126</f>
        <v>0</v>
      </c>
      <c r="H127" s="92">
        <f>I127+J127</f>
        <v>0</v>
      </c>
      <c r="I127" s="24">
        <f>'[1]Приоритет I'!M126</f>
        <v>0</v>
      </c>
      <c r="J127" s="24">
        <f>'[1]Приоритет I'!N126</f>
        <v>0</v>
      </c>
      <c r="K127" s="24">
        <f>L127+M127</f>
        <v>0</v>
      </c>
      <c r="L127" s="24">
        <f>F127-I127</f>
        <v>0</v>
      </c>
      <c r="M127" s="31">
        <f>G127-J127</f>
        <v>0</v>
      </c>
    </row>
    <row r="128" spans="1:13">
      <c r="A128" s="103"/>
      <c r="B128" s="30"/>
      <c r="C128" s="20">
        <v>2020</v>
      </c>
      <c r="D128" s="19"/>
      <c r="E128" s="92">
        <f t="shared" ref="E128:E131" si="144">F128+G128</f>
        <v>0</v>
      </c>
      <c r="F128" s="24">
        <f>'[1]Приоритет I'!J127</f>
        <v>0</v>
      </c>
      <c r="G128" s="24">
        <f>'[1]Приоритет I'!K127</f>
        <v>0</v>
      </c>
      <c r="H128" s="92">
        <f t="shared" ref="H128:H131" si="145">I128+J128</f>
        <v>0</v>
      </c>
      <c r="I128" s="24">
        <f>'[1]Приоритет I'!M127</f>
        <v>0</v>
      </c>
      <c r="J128" s="24">
        <f>'[1]Приоритет I'!N127</f>
        <v>0</v>
      </c>
      <c r="K128" s="24">
        <f t="shared" ref="K128:K131" si="146">L128+M128</f>
        <v>0</v>
      </c>
      <c r="L128" s="24">
        <f t="shared" ref="L128:L131" si="147">F128-I128</f>
        <v>0</v>
      </c>
      <c r="M128" s="31">
        <f t="shared" ref="M128:M131" si="148">G128-J128</f>
        <v>0</v>
      </c>
    </row>
    <row r="129" spans="1:13">
      <c r="A129" s="103"/>
      <c r="B129" s="30"/>
      <c r="C129" s="20">
        <v>2021</v>
      </c>
      <c r="D129" s="19"/>
      <c r="E129" s="92">
        <f t="shared" si="144"/>
        <v>1025.1413333333333</v>
      </c>
      <c r="F129" s="24">
        <f>'[1]Приоритет I'!J128</f>
        <v>109.31066666666669</v>
      </c>
      <c r="G129" s="24">
        <f>'[1]Приоритет I'!K128</f>
        <v>915.83066666666662</v>
      </c>
      <c r="H129" s="92">
        <f t="shared" si="145"/>
        <v>109.31066666666669</v>
      </c>
      <c r="I129" s="24">
        <f>'[1]Приоритет I'!M128</f>
        <v>109.31066666666669</v>
      </c>
      <c r="J129" s="24">
        <f>'[1]Приоритет I'!N128</f>
        <v>0</v>
      </c>
      <c r="K129" s="24">
        <f t="shared" si="146"/>
        <v>915.83066666666662</v>
      </c>
      <c r="L129" s="24">
        <f t="shared" si="147"/>
        <v>0</v>
      </c>
      <c r="M129" s="31">
        <f t="shared" si="148"/>
        <v>915.83066666666662</v>
      </c>
    </row>
    <row r="130" spans="1:13">
      <c r="A130" s="103"/>
      <c r="B130" s="30"/>
      <c r="C130" s="20">
        <v>2022</v>
      </c>
      <c r="D130" s="19"/>
      <c r="E130" s="92">
        <f t="shared" si="144"/>
        <v>1025.1413333333333</v>
      </c>
      <c r="F130" s="24">
        <f>'[1]Приоритет I'!J129</f>
        <v>109.31066666666669</v>
      </c>
      <c r="G130" s="24">
        <f>'[1]Приоритет I'!K129</f>
        <v>915.83066666666662</v>
      </c>
      <c r="H130" s="92">
        <f t="shared" si="145"/>
        <v>109.31066666666669</v>
      </c>
      <c r="I130" s="24">
        <f>'[1]Приоритет I'!M129</f>
        <v>109.31066666666669</v>
      </c>
      <c r="J130" s="24">
        <f>'[1]Приоритет I'!N129</f>
        <v>0</v>
      </c>
      <c r="K130" s="24">
        <f t="shared" si="146"/>
        <v>915.83066666666662</v>
      </c>
      <c r="L130" s="24">
        <f t="shared" si="147"/>
        <v>0</v>
      </c>
      <c r="M130" s="31">
        <f t="shared" si="148"/>
        <v>915.83066666666662</v>
      </c>
    </row>
    <row r="131" spans="1:13" ht="16.5" thickBot="1">
      <c r="A131" s="104"/>
      <c r="B131" s="30"/>
      <c r="C131" s="20">
        <v>2023</v>
      </c>
      <c r="D131" s="19"/>
      <c r="E131" s="92">
        <f t="shared" si="144"/>
        <v>0</v>
      </c>
      <c r="F131" s="24"/>
      <c r="G131" s="24"/>
      <c r="H131" s="92">
        <f t="shared" si="145"/>
        <v>0</v>
      </c>
      <c r="I131" s="24">
        <f t="shared" ref="I131" si="149">F131</f>
        <v>0</v>
      </c>
      <c r="J131" s="92"/>
      <c r="K131" s="24">
        <f t="shared" si="146"/>
        <v>0</v>
      </c>
      <c r="L131" s="24">
        <f t="shared" si="147"/>
        <v>0</v>
      </c>
      <c r="M131" s="31">
        <f t="shared" si="148"/>
        <v>0</v>
      </c>
    </row>
    <row r="132" spans="1:13" ht="63">
      <c r="A132" s="27" t="s">
        <v>127</v>
      </c>
      <c r="B132" s="29" t="s">
        <v>52</v>
      </c>
      <c r="C132" s="19" t="s">
        <v>63</v>
      </c>
      <c r="D132" s="19" t="s">
        <v>61</v>
      </c>
      <c r="E132" s="92">
        <f>SUM(E133:E137)</f>
        <v>452.68766666666664</v>
      </c>
      <c r="F132" s="92">
        <f t="shared" ref="F132:M132" si="150">SUM(F133:F137)</f>
        <v>106.45566666666669</v>
      </c>
      <c r="G132" s="92">
        <f t="shared" si="150"/>
        <v>346.23199999999997</v>
      </c>
      <c r="H132" s="92">
        <f t="shared" si="150"/>
        <v>106.45566666666669</v>
      </c>
      <c r="I132" s="92">
        <f t="shared" si="150"/>
        <v>106.45566666666669</v>
      </c>
      <c r="J132" s="92">
        <f t="shared" si="150"/>
        <v>0</v>
      </c>
      <c r="K132" s="92">
        <f t="shared" si="150"/>
        <v>346.23199999999997</v>
      </c>
      <c r="L132" s="92">
        <f t="shared" si="150"/>
        <v>0</v>
      </c>
      <c r="M132" s="100">
        <f t="shared" si="150"/>
        <v>346.23199999999997</v>
      </c>
    </row>
    <row r="133" spans="1:13">
      <c r="A133" s="103"/>
      <c r="B133" s="30"/>
      <c r="C133" s="20">
        <v>2019</v>
      </c>
      <c r="D133" s="19"/>
      <c r="E133" s="92">
        <f>F133+G133</f>
        <v>0</v>
      </c>
      <c r="F133" s="24">
        <f>'[1]Приоритет I'!J132</f>
        <v>0</v>
      </c>
      <c r="G133" s="24">
        <f>'[1]Приоритет I'!K132</f>
        <v>0</v>
      </c>
      <c r="H133" s="92">
        <f>I133+J133</f>
        <v>0</v>
      </c>
      <c r="I133" s="24">
        <f>'[1]Приоритет I'!M132</f>
        <v>0</v>
      </c>
      <c r="J133" s="24">
        <f>'[1]Приоритет I'!N132</f>
        <v>0</v>
      </c>
      <c r="K133" s="24">
        <f>L133+M133</f>
        <v>0</v>
      </c>
      <c r="L133" s="24">
        <f>F133-I133</f>
        <v>0</v>
      </c>
      <c r="M133" s="31">
        <f>G133-J133</f>
        <v>0</v>
      </c>
    </row>
    <row r="134" spans="1:13">
      <c r="A134" s="103"/>
      <c r="B134" s="30"/>
      <c r="C134" s="20">
        <v>2020</v>
      </c>
      <c r="D134" s="19"/>
      <c r="E134" s="92">
        <f t="shared" ref="E134:E137" si="151">F134+G134</f>
        <v>0</v>
      </c>
      <c r="F134" s="24">
        <f>'[1]Приоритет I'!J133</f>
        <v>0</v>
      </c>
      <c r="G134" s="24">
        <f>'[1]Приоритет I'!K133</f>
        <v>0</v>
      </c>
      <c r="H134" s="92">
        <f t="shared" ref="H134:H137" si="152">I134+J134</f>
        <v>0</v>
      </c>
      <c r="I134" s="24">
        <f>'[1]Приоритет I'!M133</f>
        <v>0</v>
      </c>
      <c r="J134" s="24">
        <f>'[1]Приоритет I'!N133</f>
        <v>0</v>
      </c>
      <c r="K134" s="24">
        <f t="shared" ref="K134:K137" si="153">L134+M134</f>
        <v>0</v>
      </c>
      <c r="L134" s="24">
        <f t="shared" ref="L134:L137" si="154">F134-I134</f>
        <v>0</v>
      </c>
      <c r="M134" s="31">
        <f t="shared" ref="M134:M137" si="155">G134-J134</f>
        <v>0</v>
      </c>
    </row>
    <row r="135" spans="1:13">
      <c r="A135" s="103"/>
      <c r="B135" s="30"/>
      <c r="C135" s="20">
        <v>2021</v>
      </c>
      <c r="D135" s="19"/>
      <c r="E135" s="92">
        <f t="shared" si="151"/>
        <v>0</v>
      </c>
      <c r="F135" s="24">
        <f>'[1]Приоритет I'!J134</f>
        <v>0</v>
      </c>
      <c r="G135" s="24">
        <f>'[1]Приоритет I'!K134</f>
        <v>0</v>
      </c>
      <c r="H135" s="92">
        <f t="shared" si="152"/>
        <v>0</v>
      </c>
      <c r="I135" s="24">
        <f>'[1]Приоритет I'!M134</f>
        <v>0</v>
      </c>
      <c r="J135" s="24">
        <f>'[1]Приоритет I'!N134</f>
        <v>0</v>
      </c>
      <c r="K135" s="24">
        <f t="shared" si="153"/>
        <v>0</v>
      </c>
      <c r="L135" s="24">
        <f t="shared" si="154"/>
        <v>0</v>
      </c>
      <c r="M135" s="31">
        <f t="shared" si="155"/>
        <v>0</v>
      </c>
    </row>
    <row r="136" spans="1:13">
      <c r="A136" s="103"/>
      <c r="B136" s="30"/>
      <c r="C136" s="20">
        <v>2022</v>
      </c>
      <c r="D136" s="19"/>
      <c r="E136" s="92">
        <f t="shared" si="151"/>
        <v>452.68766666666664</v>
      </c>
      <c r="F136" s="24">
        <f>'[1]Приоритет I'!J135</f>
        <v>106.45566666666669</v>
      </c>
      <c r="G136" s="24">
        <f>'[1]Приоритет I'!K135</f>
        <v>346.23199999999997</v>
      </c>
      <c r="H136" s="92">
        <f t="shared" si="152"/>
        <v>106.45566666666669</v>
      </c>
      <c r="I136" s="24">
        <f>'[1]Приоритет I'!M135</f>
        <v>106.45566666666669</v>
      </c>
      <c r="J136" s="24">
        <f>'[1]Приоритет I'!N135</f>
        <v>0</v>
      </c>
      <c r="K136" s="24">
        <f t="shared" si="153"/>
        <v>346.23199999999997</v>
      </c>
      <c r="L136" s="24">
        <f t="shared" si="154"/>
        <v>0</v>
      </c>
      <c r="M136" s="31">
        <f t="shared" si="155"/>
        <v>346.23199999999997</v>
      </c>
    </row>
    <row r="137" spans="1:13" ht="16.5" thickBot="1">
      <c r="A137" s="104"/>
      <c r="B137" s="30"/>
      <c r="C137" s="20">
        <v>2023</v>
      </c>
      <c r="D137" s="19"/>
      <c r="E137" s="92">
        <f t="shared" si="151"/>
        <v>0</v>
      </c>
      <c r="F137" s="24"/>
      <c r="G137" s="24"/>
      <c r="H137" s="92">
        <f t="shared" si="152"/>
        <v>0</v>
      </c>
      <c r="I137" s="24">
        <f t="shared" ref="I137" si="156">F137</f>
        <v>0</v>
      </c>
      <c r="J137" s="92"/>
      <c r="K137" s="24">
        <f t="shared" si="153"/>
        <v>0</v>
      </c>
      <c r="L137" s="24">
        <f t="shared" si="154"/>
        <v>0</v>
      </c>
      <c r="M137" s="31">
        <f t="shared" si="155"/>
        <v>0</v>
      </c>
    </row>
    <row r="138" spans="1:13" ht="63">
      <c r="A138" s="27" t="s">
        <v>128</v>
      </c>
      <c r="B138" s="29" t="s">
        <v>68</v>
      </c>
      <c r="C138" s="19" t="s">
        <v>65</v>
      </c>
      <c r="D138" s="19" t="s">
        <v>43</v>
      </c>
      <c r="E138" s="92">
        <f>SUM(E139:E143)</f>
        <v>11228.866999999998</v>
      </c>
      <c r="F138" s="92">
        <f t="shared" ref="F138:M138" si="157">SUM(F139:F143)</f>
        <v>120.087</v>
      </c>
      <c r="G138" s="92">
        <f t="shared" si="157"/>
        <v>11108.779999999999</v>
      </c>
      <c r="H138" s="92">
        <f t="shared" si="157"/>
        <v>11228.866999999998</v>
      </c>
      <c r="I138" s="92">
        <f t="shared" si="157"/>
        <v>120.087</v>
      </c>
      <c r="J138" s="92">
        <f t="shared" si="157"/>
        <v>11108.779999999999</v>
      </c>
      <c r="K138" s="92">
        <f t="shared" si="157"/>
        <v>0</v>
      </c>
      <c r="L138" s="92">
        <f t="shared" si="157"/>
        <v>0</v>
      </c>
      <c r="M138" s="100">
        <f t="shared" si="157"/>
        <v>0</v>
      </c>
    </row>
    <row r="139" spans="1:13">
      <c r="A139" s="103"/>
      <c r="B139" s="30"/>
      <c r="C139" s="20">
        <v>2019</v>
      </c>
      <c r="D139" s="19"/>
      <c r="E139" s="92">
        <f>F139+G139</f>
        <v>0</v>
      </c>
      <c r="F139" s="24">
        <f>'[1]Приоритет I'!J138</f>
        <v>0</v>
      </c>
      <c r="G139" s="24">
        <f>'[1]Приоритет I'!K138</f>
        <v>0</v>
      </c>
      <c r="H139" s="92">
        <f>I139+J139</f>
        <v>0</v>
      </c>
      <c r="I139" s="24">
        <f>'[1]Приоритет I'!M138</f>
        <v>0</v>
      </c>
      <c r="J139" s="24">
        <f>'[1]Приоритет I'!N138</f>
        <v>0</v>
      </c>
      <c r="K139" s="24">
        <f>L139+M139</f>
        <v>0</v>
      </c>
      <c r="L139" s="24">
        <f>F139-I139</f>
        <v>0</v>
      </c>
      <c r="M139" s="31">
        <f>G139-J139</f>
        <v>0</v>
      </c>
    </row>
    <row r="140" spans="1:13">
      <c r="A140" s="103"/>
      <c r="B140" s="30"/>
      <c r="C140" s="20">
        <v>2020</v>
      </c>
      <c r="D140" s="19"/>
      <c r="E140" s="92">
        <f t="shared" ref="E140:E143" si="158">F140+G140</f>
        <v>11228.866999999998</v>
      </c>
      <c r="F140" s="24">
        <f>'[1]Приоритет I'!J139</f>
        <v>120.087</v>
      </c>
      <c r="G140" s="24">
        <f>'[1]Приоритет I'!K139</f>
        <v>11108.779999999999</v>
      </c>
      <c r="H140" s="92">
        <f t="shared" ref="H140:H143" si="159">I140+J140</f>
        <v>11228.866999999998</v>
      </c>
      <c r="I140" s="24">
        <f>'[1]Приоритет I'!M139</f>
        <v>120.087</v>
      </c>
      <c r="J140" s="24">
        <f>'[1]Приоритет I'!N139</f>
        <v>11108.779999999999</v>
      </c>
      <c r="K140" s="24">
        <f t="shared" ref="K140:K143" si="160">L140+M140</f>
        <v>0</v>
      </c>
      <c r="L140" s="24">
        <f t="shared" ref="L140:L143" si="161">F140-I140</f>
        <v>0</v>
      </c>
      <c r="M140" s="31">
        <f t="shared" ref="M140:M143" si="162">G140-J140</f>
        <v>0</v>
      </c>
    </row>
    <row r="141" spans="1:13">
      <c r="A141" s="103"/>
      <c r="B141" s="30"/>
      <c r="C141" s="20">
        <v>2021</v>
      </c>
      <c r="D141" s="19"/>
      <c r="E141" s="92">
        <f t="shared" si="158"/>
        <v>0</v>
      </c>
      <c r="F141" s="24">
        <f>'[1]Приоритет I'!J140</f>
        <v>0</v>
      </c>
      <c r="G141" s="24">
        <f>'[1]Приоритет I'!K140</f>
        <v>0</v>
      </c>
      <c r="H141" s="92">
        <f t="shared" si="159"/>
        <v>0</v>
      </c>
      <c r="I141" s="24">
        <f>'[1]Приоритет I'!M140</f>
        <v>0</v>
      </c>
      <c r="J141" s="24">
        <f>'[1]Приоритет I'!N140</f>
        <v>0</v>
      </c>
      <c r="K141" s="24">
        <f t="shared" si="160"/>
        <v>0</v>
      </c>
      <c r="L141" s="24">
        <f t="shared" si="161"/>
        <v>0</v>
      </c>
      <c r="M141" s="31">
        <f t="shared" si="162"/>
        <v>0</v>
      </c>
    </row>
    <row r="142" spans="1:13">
      <c r="A142" s="103"/>
      <c r="B142" s="30"/>
      <c r="C142" s="20">
        <v>2022</v>
      </c>
      <c r="D142" s="19"/>
      <c r="E142" s="92">
        <f t="shared" si="158"/>
        <v>0</v>
      </c>
      <c r="F142" s="24">
        <f>'[1]Приоритет I'!J141</f>
        <v>0</v>
      </c>
      <c r="G142" s="24">
        <f>'[1]Приоритет I'!K141</f>
        <v>0</v>
      </c>
      <c r="H142" s="92">
        <f t="shared" si="159"/>
        <v>0</v>
      </c>
      <c r="I142" s="24">
        <f>'[1]Приоритет I'!M141</f>
        <v>0</v>
      </c>
      <c r="J142" s="24">
        <f>'[1]Приоритет I'!N141</f>
        <v>0</v>
      </c>
      <c r="K142" s="24">
        <f t="shared" si="160"/>
        <v>0</v>
      </c>
      <c r="L142" s="24">
        <f t="shared" si="161"/>
        <v>0</v>
      </c>
      <c r="M142" s="31">
        <f t="shared" si="162"/>
        <v>0</v>
      </c>
    </row>
    <row r="143" spans="1:13" ht="16.5" thickBot="1">
      <c r="A143" s="104"/>
      <c r="B143" s="30"/>
      <c r="C143" s="20">
        <v>2023</v>
      </c>
      <c r="D143" s="19"/>
      <c r="E143" s="92">
        <f t="shared" si="158"/>
        <v>0</v>
      </c>
      <c r="F143" s="24"/>
      <c r="G143" s="24"/>
      <c r="H143" s="92">
        <f t="shared" si="159"/>
        <v>0</v>
      </c>
      <c r="I143" s="24">
        <f t="shared" ref="I143" si="163">F143</f>
        <v>0</v>
      </c>
      <c r="J143" s="92"/>
      <c r="K143" s="24">
        <f t="shared" si="160"/>
        <v>0</v>
      </c>
      <c r="L143" s="24">
        <f t="shared" si="161"/>
        <v>0</v>
      </c>
      <c r="M143" s="31">
        <f t="shared" si="162"/>
        <v>0</v>
      </c>
    </row>
    <row r="144" spans="1:13" ht="47.25">
      <c r="A144" s="27" t="s">
        <v>129</v>
      </c>
      <c r="B144" s="29" t="s">
        <v>64</v>
      </c>
      <c r="C144" s="19" t="s">
        <v>66</v>
      </c>
      <c r="D144" s="19" t="s">
        <v>43</v>
      </c>
      <c r="E144" s="92">
        <f>SUM(E145:E149)</f>
        <v>441.20669999999996</v>
      </c>
      <c r="F144" s="92">
        <f t="shared" ref="F144:M144" si="164">SUM(F145:F149)</f>
        <v>12.008700000000001</v>
      </c>
      <c r="G144" s="92">
        <f t="shared" si="164"/>
        <v>429.19799999999998</v>
      </c>
      <c r="H144" s="92">
        <f t="shared" si="164"/>
        <v>12.008700000000001</v>
      </c>
      <c r="I144" s="92">
        <f t="shared" si="164"/>
        <v>12.008700000000001</v>
      </c>
      <c r="J144" s="92">
        <f t="shared" si="164"/>
        <v>0</v>
      </c>
      <c r="K144" s="92">
        <f t="shared" si="164"/>
        <v>429.19799999999998</v>
      </c>
      <c r="L144" s="92">
        <f t="shared" si="164"/>
        <v>0</v>
      </c>
      <c r="M144" s="100">
        <f t="shared" si="164"/>
        <v>429.19799999999998</v>
      </c>
    </row>
    <row r="145" spans="1:13">
      <c r="A145" s="103"/>
      <c r="B145" s="30"/>
      <c r="C145" s="20">
        <v>2019</v>
      </c>
      <c r="D145" s="19"/>
      <c r="E145" s="92">
        <f>F145+G145</f>
        <v>0</v>
      </c>
      <c r="F145" s="24">
        <f>'[1]Приоритет I'!J144</f>
        <v>0</v>
      </c>
      <c r="G145" s="24">
        <f>'[1]Приоритет I'!K144</f>
        <v>0</v>
      </c>
      <c r="H145" s="92">
        <f>I145+J145</f>
        <v>0</v>
      </c>
      <c r="I145" s="24">
        <f>'[1]Приоритет I'!M144</f>
        <v>0</v>
      </c>
      <c r="J145" s="24">
        <f>'[1]Приоритет I'!N144</f>
        <v>0</v>
      </c>
      <c r="K145" s="24">
        <f>L145+M145</f>
        <v>0</v>
      </c>
      <c r="L145" s="24">
        <f>F145-I145</f>
        <v>0</v>
      </c>
      <c r="M145" s="31">
        <f>G145-J145</f>
        <v>0</v>
      </c>
    </row>
    <row r="146" spans="1:13">
      <c r="A146" s="103"/>
      <c r="B146" s="30"/>
      <c r="C146" s="20">
        <v>2020</v>
      </c>
      <c r="D146" s="19"/>
      <c r="E146" s="92">
        <f t="shared" ref="E146:E149" si="165">F146+G146</f>
        <v>0</v>
      </c>
      <c r="F146" s="24">
        <f>'[1]Приоритет I'!J145</f>
        <v>0</v>
      </c>
      <c r="G146" s="24">
        <f>'[1]Приоритет I'!K145</f>
        <v>0</v>
      </c>
      <c r="H146" s="92">
        <f t="shared" ref="H146:H149" si="166">I146+J146</f>
        <v>0</v>
      </c>
      <c r="I146" s="24">
        <f>'[1]Приоритет I'!M145</f>
        <v>0</v>
      </c>
      <c r="J146" s="24">
        <f>'[1]Приоритет I'!N145</f>
        <v>0</v>
      </c>
      <c r="K146" s="24">
        <f t="shared" ref="K146:K149" si="167">L146+M146</f>
        <v>0</v>
      </c>
      <c r="L146" s="24">
        <f t="shared" ref="L146:L149" si="168">F146-I146</f>
        <v>0</v>
      </c>
      <c r="M146" s="31">
        <f t="shared" ref="M146:M149" si="169">G146-J146</f>
        <v>0</v>
      </c>
    </row>
    <row r="147" spans="1:13">
      <c r="A147" s="103"/>
      <c r="B147" s="30"/>
      <c r="C147" s="20">
        <v>2021</v>
      </c>
      <c r="D147" s="19"/>
      <c r="E147" s="92">
        <f t="shared" si="165"/>
        <v>441.20669999999996</v>
      </c>
      <c r="F147" s="24">
        <f>'[1]Приоритет I'!J146</f>
        <v>12.008700000000001</v>
      </c>
      <c r="G147" s="24">
        <f>'[1]Приоритет I'!K146</f>
        <v>429.19799999999998</v>
      </c>
      <c r="H147" s="92">
        <f t="shared" si="166"/>
        <v>12.008700000000001</v>
      </c>
      <c r="I147" s="24">
        <f>'[1]Приоритет I'!M146</f>
        <v>12.008700000000001</v>
      </c>
      <c r="J147" s="24">
        <f>'[1]Приоритет I'!N146</f>
        <v>0</v>
      </c>
      <c r="K147" s="24">
        <f t="shared" si="167"/>
        <v>429.19799999999998</v>
      </c>
      <c r="L147" s="24">
        <f t="shared" si="168"/>
        <v>0</v>
      </c>
      <c r="M147" s="31">
        <f t="shared" si="169"/>
        <v>429.19799999999998</v>
      </c>
    </row>
    <row r="148" spans="1:13">
      <c r="A148" s="103"/>
      <c r="B148" s="30"/>
      <c r="C148" s="20">
        <v>2022</v>
      </c>
      <c r="D148" s="19"/>
      <c r="E148" s="92">
        <f t="shared" si="165"/>
        <v>0</v>
      </c>
      <c r="F148" s="24">
        <f>'[1]Приоритет I'!J147</f>
        <v>0</v>
      </c>
      <c r="G148" s="24">
        <f>'[1]Приоритет I'!K147</f>
        <v>0</v>
      </c>
      <c r="H148" s="92">
        <f t="shared" si="166"/>
        <v>0</v>
      </c>
      <c r="I148" s="24">
        <f>'[1]Приоритет I'!M147</f>
        <v>0</v>
      </c>
      <c r="J148" s="24">
        <f>'[1]Приоритет I'!N147</f>
        <v>0</v>
      </c>
      <c r="K148" s="24">
        <f t="shared" si="167"/>
        <v>0</v>
      </c>
      <c r="L148" s="24">
        <f t="shared" si="168"/>
        <v>0</v>
      </c>
      <c r="M148" s="31">
        <f t="shared" si="169"/>
        <v>0</v>
      </c>
    </row>
    <row r="149" spans="1:13" ht="16.5" thickBot="1">
      <c r="A149" s="104"/>
      <c r="B149" s="30"/>
      <c r="C149" s="20">
        <v>2023</v>
      </c>
      <c r="D149" s="19"/>
      <c r="E149" s="92">
        <f t="shared" si="165"/>
        <v>0</v>
      </c>
      <c r="F149" s="24"/>
      <c r="G149" s="24"/>
      <c r="H149" s="92">
        <f t="shared" si="166"/>
        <v>0</v>
      </c>
      <c r="I149" s="24">
        <f t="shared" ref="I149" si="170">F149</f>
        <v>0</v>
      </c>
      <c r="J149" s="92"/>
      <c r="K149" s="24">
        <f t="shared" si="167"/>
        <v>0</v>
      </c>
      <c r="L149" s="24">
        <f t="shared" si="168"/>
        <v>0</v>
      </c>
      <c r="M149" s="31">
        <f t="shared" si="169"/>
        <v>0</v>
      </c>
    </row>
    <row r="150" spans="1:13" ht="63">
      <c r="A150" s="27" t="s">
        <v>130</v>
      </c>
      <c r="B150" s="29" t="s">
        <v>67</v>
      </c>
      <c r="C150" s="19" t="s">
        <v>63</v>
      </c>
      <c r="D150" s="19" t="s">
        <v>2</v>
      </c>
      <c r="E150" s="92">
        <f>SUM(E151:E155)</f>
        <v>51.695</v>
      </c>
      <c r="F150" s="92">
        <f t="shared" ref="F150:M150" si="171">SUM(F151:F155)</f>
        <v>51.695</v>
      </c>
      <c r="G150" s="92">
        <f t="shared" si="171"/>
        <v>0</v>
      </c>
      <c r="H150" s="92">
        <f t="shared" si="171"/>
        <v>51.695</v>
      </c>
      <c r="I150" s="92">
        <f t="shared" si="171"/>
        <v>51.695</v>
      </c>
      <c r="J150" s="92">
        <f t="shared" si="171"/>
        <v>0</v>
      </c>
      <c r="K150" s="92">
        <f t="shared" si="171"/>
        <v>0</v>
      </c>
      <c r="L150" s="92">
        <f t="shared" si="171"/>
        <v>0</v>
      </c>
      <c r="M150" s="100">
        <f t="shared" si="171"/>
        <v>0</v>
      </c>
    </row>
    <row r="151" spans="1:13">
      <c r="A151" s="103"/>
      <c r="B151" s="30"/>
      <c r="C151" s="20">
        <v>2019</v>
      </c>
      <c r="D151" s="19"/>
      <c r="E151" s="92">
        <f>F151+G151</f>
        <v>0</v>
      </c>
      <c r="F151" s="24">
        <f>'[1]Приоритет I'!J150</f>
        <v>0</v>
      </c>
      <c r="G151" s="24">
        <f>'[1]Приоритет I'!K150</f>
        <v>0</v>
      </c>
      <c r="H151" s="92">
        <f>I151+J151</f>
        <v>0</v>
      </c>
      <c r="I151" s="24">
        <f>'[1]Приоритет I'!M150</f>
        <v>0</v>
      </c>
      <c r="J151" s="24">
        <f>'[1]Приоритет I'!N150</f>
        <v>0</v>
      </c>
      <c r="K151" s="24">
        <f>L151+M151</f>
        <v>0</v>
      </c>
      <c r="L151" s="24">
        <f>F151-I151</f>
        <v>0</v>
      </c>
      <c r="M151" s="31">
        <f>G151-J151</f>
        <v>0</v>
      </c>
    </row>
    <row r="152" spans="1:13">
      <c r="A152" s="103"/>
      <c r="B152" s="30"/>
      <c r="C152" s="20">
        <v>2020</v>
      </c>
      <c r="D152" s="19"/>
      <c r="E152" s="92">
        <f t="shared" ref="E152:E155" si="172">F152+G152</f>
        <v>0</v>
      </c>
      <c r="F152" s="24">
        <f>'[1]Приоритет I'!J151</f>
        <v>0</v>
      </c>
      <c r="G152" s="24">
        <f>'[1]Приоритет I'!K151</f>
        <v>0</v>
      </c>
      <c r="H152" s="92">
        <f t="shared" ref="H152:H155" si="173">I152+J152</f>
        <v>0</v>
      </c>
      <c r="I152" s="24">
        <f>'[1]Приоритет I'!M151</f>
        <v>0</v>
      </c>
      <c r="J152" s="24">
        <f>'[1]Приоритет I'!N151</f>
        <v>0</v>
      </c>
      <c r="K152" s="24">
        <f t="shared" ref="K152:K155" si="174">L152+M152</f>
        <v>0</v>
      </c>
      <c r="L152" s="24">
        <f t="shared" ref="L152:L155" si="175">F152-I152</f>
        <v>0</v>
      </c>
      <c r="M152" s="31">
        <f t="shared" ref="M152:M155" si="176">G152-J152</f>
        <v>0</v>
      </c>
    </row>
    <row r="153" spans="1:13">
      <c r="A153" s="103"/>
      <c r="B153" s="30"/>
      <c r="C153" s="20">
        <v>2021</v>
      </c>
      <c r="D153" s="19"/>
      <c r="E153" s="92">
        <f t="shared" si="172"/>
        <v>0</v>
      </c>
      <c r="F153" s="24">
        <f>'[1]Приоритет I'!J152</f>
        <v>0</v>
      </c>
      <c r="G153" s="24">
        <f>'[1]Приоритет I'!K152</f>
        <v>0</v>
      </c>
      <c r="H153" s="92">
        <f t="shared" si="173"/>
        <v>0</v>
      </c>
      <c r="I153" s="24">
        <f>'[1]Приоритет I'!M152</f>
        <v>0</v>
      </c>
      <c r="J153" s="24">
        <f>'[1]Приоритет I'!N152</f>
        <v>0</v>
      </c>
      <c r="K153" s="24">
        <f t="shared" si="174"/>
        <v>0</v>
      </c>
      <c r="L153" s="24">
        <f t="shared" si="175"/>
        <v>0</v>
      </c>
      <c r="M153" s="31">
        <f t="shared" si="176"/>
        <v>0</v>
      </c>
    </row>
    <row r="154" spans="1:13">
      <c r="A154" s="103"/>
      <c r="B154" s="30"/>
      <c r="C154" s="20">
        <v>2022</v>
      </c>
      <c r="D154" s="19"/>
      <c r="E154" s="92">
        <f t="shared" si="172"/>
        <v>51.695</v>
      </c>
      <c r="F154" s="24">
        <f>'[1]Приоритет I'!J153</f>
        <v>51.695</v>
      </c>
      <c r="G154" s="24">
        <f>'[1]Приоритет I'!K153</f>
        <v>0</v>
      </c>
      <c r="H154" s="92">
        <f t="shared" si="173"/>
        <v>51.695</v>
      </c>
      <c r="I154" s="24">
        <f>'[1]Приоритет I'!M153</f>
        <v>51.695</v>
      </c>
      <c r="J154" s="24">
        <f>'[1]Приоритет I'!N153</f>
        <v>0</v>
      </c>
      <c r="K154" s="24">
        <f t="shared" si="174"/>
        <v>0</v>
      </c>
      <c r="L154" s="24">
        <f t="shared" si="175"/>
        <v>0</v>
      </c>
      <c r="M154" s="31">
        <f t="shared" si="176"/>
        <v>0</v>
      </c>
    </row>
    <row r="155" spans="1:13" ht="16.5" thickBot="1">
      <c r="A155" s="104"/>
      <c r="B155" s="30"/>
      <c r="C155" s="20">
        <v>2023</v>
      </c>
      <c r="D155" s="19"/>
      <c r="E155" s="92">
        <f t="shared" si="172"/>
        <v>0</v>
      </c>
      <c r="F155" s="24"/>
      <c r="G155" s="24"/>
      <c r="H155" s="92">
        <f t="shared" si="173"/>
        <v>0</v>
      </c>
      <c r="I155" s="24">
        <f t="shared" ref="I155" si="177">F155</f>
        <v>0</v>
      </c>
      <c r="J155" s="92"/>
      <c r="K155" s="24">
        <f t="shared" si="174"/>
        <v>0</v>
      </c>
      <c r="L155" s="24">
        <f t="shared" si="175"/>
        <v>0</v>
      </c>
      <c r="M155" s="31">
        <f t="shared" si="176"/>
        <v>0</v>
      </c>
    </row>
    <row r="156" spans="1:13" ht="31.5">
      <c r="A156" s="27"/>
      <c r="B156" s="105" t="s">
        <v>156</v>
      </c>
      <c r="C156" s="20"/>
      <c r="D156" s="19"/>
      <c r="E156" s="92">
        <f>SUM(E157:E161)</f>
        <v>138929.59439999997</v>
      </c>
      <c r="F156" s="92">
        <f t="shared" ref="F156:M156" si="178">SUM(F157:F161)</f>
        <v>5717.6823999999997</v>
      </c>
      <c r="G156" s="92">
        <f t="shared" si="178"/>
        <v>133211.91200000001</v>
      </c>
      <c r="H156" s="92">
        <f t="shared" si="178"/>
        <v>15010.350900000003</v>
      </c>
      <c r="I156" s="92">
        <f t="shared" si="178"/>
        <v>5717.6823999999997</v>
      </c>
      <c r="J156" s="92">
        <f t="shared" si="178"/>
        <v>9292.6684999999998</v>
      </c>
      <c r="K156" s="92">
        <f t="shared" si="178"/>
        <v>123919.2435</v>
      </c>
      <c r="L156" s="92">
        <f t="shared" si="178"/>
        <v>0</v>
      </c>
      <c r="M156" s="100">
        <f t="shared" si="178"/>
        <v>123919.2435</v>
      </c>
    </row>
    <row r="157" spans="1:13">
      <c r="A157" s="103"/>
      <c r="B157" s="30"/>
      <c r="C157" s="20">
        <v>2019</v>
      </c>
      <c r="D157" s="19"/>
      <c r="E157" s="92">
        <f>F157+G157</f>
        <v>132199.05929166666</v>
      </c>
      <c r="F157" s="24">
        <f>F163+F169+F175+F181+F187+F193+F199+F205+F217+F223+F235+F241+F253+F259+F265+F271</f>
        <v>3483.4262916666667</v>
      </c>
      <c r="G157" s="24">
        <f>G163+G169+G175+G181+G187+G193+G199+G205+G217+G223+G235+G241+G253+G259+G265+G271</f>
        <v>128715.633</v>
      </c>
      <c r="H157" s="92">
        <f>I157+J157</f>
        <v>9994.3157916666678</v>
      </c>
      <c r="I157" s="24">
        <f>F157</f>
        <v>3483.4262916666667</v>
      </c>
      <c r="J157" s="24">
        <f>J163+J169+J175+J181+J187+J193+J199+J205+J217+J223+J235+J241+J253+J259+J265+J271</f>
        <v>6510.8895000000002</v>
      </c>
      <c r="K157" s="24">
        <f>L157+M157</f>
        <v>122204.7435</v>
      </c>
      <c r="L157" s="24">
        <f t="shared" ref="L157:M157" si="179">L163+L169+L175+L181+L187+L193+L199+L205+L217+L223+L235+L241+L253+L259+L265+L271</f>
        <v>0</v>
      </c>
      <c r="M157" s="31">
        <f t="shared" si="179"/>
        <v>122204.7435</v>
      </c>
    </row>
    <row r="158" spans="1:13">
      <c r="A158" s="103"/>
      <c r="B158" s="30"/>
      <c r="C158" s="20">
        <v>2020</v>
      </c>
      <c r="D158" s="19"/>
      <c r="E158" s="92">
        <f t="shared" ref="E158:E161" si="180">F158+G158</f>
        <v>3085.2005916666672</v>
      </c>
      <c r="F158" s="24">
        <f t="shared" ref="F158:G161" si="181">F164+F170+F176+F182+F188+F194+F200+F206+F218+F224+F236+F242+F254+F260+F266+F272</f>
        <v>739.81109166666693</v>
      </c>
      <c r="G158" s="24">
        <f t="shared" si="181"/>
        <v>2345.3895000000002</v>
      </c>
      <c r="H158" s="92">
        <f t="shared" ref="H158:H161" si="182">I158+J158</f>
        <v>2130.7005916666672</v>
      </c>
      <c r="I158" s="24">
        <f t="shared" ref="I158:I161" si="183">F158</f>
        <v>739.81109166666693</v>
      </c>
      <c r="J158" s="24">
        <f t="shared" ref="J158:M161" si="184">J164+J170+J176+J182+J188+J194+J200+J206+J218+J224+J236+J242+J254+J260+J266+J272</f>
        <v>1390.8895000000002</v>
      </c>
      <c r="K158" s="24">
        <f t="shared" ref="K158:K161" si="185">L158+M158</f>
        <v>954.5</v>
      </c>
      <c r="L158" s="24">
        <f t="shared" si="184"/>
        <v>0</v>
      </c>
      <c r="M158" s="31">
        <f t="shared" si="184"/>
        <v>954.5</v>
      </c>
    </row>
    <row r="159" spans="1:13">
      <c r="A159" s="103"/>
      <c r="B159" s="30"/>
      <c r="C159" s="20">
        <v>2021</v>
      </c>
      <c r="D159" s="19"/>
      <c r="E159" s="92">
        <f t="shared" si="180"/>
        <v>2518.7005916666672</v>
      </c>
      <c r="F159" s="24">
        <f t="shared" si="181"/>
        <v>739.81109166666693</v>
      </c>
      <c r="G159" s="24">
        <f t="shared" si="181"/>
        <v>1778.8895000000002</v>
      </c>
      <c r="H159" s="92">
        <f t="shared" si="182"/>
        <v>2130.7005916666672</v>
      </c>
      <c r="I159" s="24">
        <f t="shared" si="183"/>
        <v>739.81109166666693</v>
      </c>
      <c r="J159" s="24">
        <f t="shared" si="184"/>
        <v>1390.8895000000002</v>
      </c>
      <c r="K159" s="24">
        <f t="shared" si="185"/>
        <v>388</v>
      </c>
      <c r="L159" s="24">
        <f t="shared" si="184"/>
        <v>0</v>
      </c>
      <c r="M159" s="31">
        <f t="shared" si="184"/>
        <v>388</v>
      </c>
    </row>
    <row r="160" spans="1:13">
      <c r="A160" s="103"/>
      <c r="B160" s="30"/>
      <c r="C160" s="20">
        <v>2022</v>
      </c>
      <c r="D160" s="19"/>
      <c r="E160" s="92">
        <f t="shared" si="180"/>
        <v>1126.6339250000001</v>
      </c>
      <c r="F160" s="24">
        <f t="shared" si="181"/>
        <v>754.63392500000009</v>
      </c>
      <c r="G160" s="24">
        <f t="shared" si="181"/>
        <v>372</v>
      </c>
      <c r="H160" s="92">
        <f t="shared" si="182"/>
        <v>754.63392500000009</v>
      </c>
      <c r="I160" s="24">
        <f t="shared" si="183"/>
        <v>754.63392500000009</v>
      </c>
      <c r="J160" s="24">
        <f t="shared" si="184"/>
        <v>0</v>
      </c>
      <c r="K160" s="24">
        <f t="shared" si="185"/>
        <v>372</v>
      </c>
      <c r="L160" s="24">
        <f t="shared" si="184"/>
        <v>0</v>
      </c>
      <c r="M160" s="31">
        <f t="shared" si="184"/>
        <v>372</v>
      </c>
    </row>
    <row r="161" spans="1:13" ht="16.5" thickBot="1">
      <c r="A161" s="104"/>
      <c r="B161" s="30"/>
      <c r="C161" s="20">
        <v>2023</v>
      </c>
      <c r="D161" s="19"/>
      <c r="E161" s="92">
        <f t="shared" si="180"/>
        <v>0</v>
      </c>
      <c r="F161" s="24">
        <f t="shared" si="181"/>
        <v>0</v>
      </c>
      <c r="G161" s="24">
        <f t="shared" si="181"/>
        <v>0</v>
      </c>
      <c r="H161" s="92">
        <f t="shared" si="182"/>
        <v>0</v>
      </c>
      <c r="I161" s="24">
        <f t="shared" si="183"/>
        <v>0</v>
      </c>
      <c r="J161" s="24">
        <f t="shared" si="184"/>
        <v>0</v>
      </c>
      <c r="K161" s="24">
        <f t="shared" si="185"/>
        <v>0</v>
      </c>
      <c r="L161" s="24">
        <f t="shared" si="184"/>
        <v>0</v>
      </c>
      <c r="M161" s="31">
        <f t="shared" si="184"/>
        <v>0</v>
      </c>
    </row>
    <row r="162" spans="1:13" ht="63">
      <c r="A162" s="27" t="s">
        <v>131</v>
      </c>
      <c r="B162" s="29" t="s">
        <v>9</v>
      </c>
      <c r="C162" s="19" t="s">
        <v>74</v>
      </c>
      <c r="D162" s="19" t="s">
        <v>2</v>
      </c>
      <c r="E162" s="92">
        <f>SUM(E163:E167)</f>
        <v>779.58150000000001</v>
      </c>
      <c r="F162" s="92">
        <f t="shared" ref="F162:M162" si="186">SUM(F163:F167)</f>
        <v>314.58150000000001</v>
      </c>
      <c r="G162" s="92">
        <f t="shared" si="186"/>
        <v>465</v>
      </c>
      <c r="H162" s="92">
        <f t="shared" si="186"/>
        <v>314.58150000000001</v>
      </c>
      <c r="I162" s="92">
        <f t="shared" si="186"/>
        <v>314.58150000000001</v>
      </c>
      <c r="J162" s="92">
        <f t="shared" si="186"/>
        <v>0</v>
      </c>
      <c r="K162" s="92">
        <f t="shared" si="186"/>
        <v>465</v>
      </c>
      <c r="L162" s="92">
        <f t="shared" si="186"/>
        <v>0</v>
      </c>
      <c r="M162" s="100">
        <f t="shared" si="186"/>
        <v>465</v>
      </c>
    </row>
    <row r="163" spans="1:13">
      <c r="A163" s="103"/>
      <c r="B163" s="30"/>
      <c r="C163" s="20">
        <v>2019</v>
      </c>
      <c r="D163" s="19"/>
      <c r="E163" s="92">
        <f>F163+G163</f>
        <v>311.145375</v>
      </c>
      <c r="F163" s="24">
        <f>'[1]Приоритет I'!J162</f>
        <v>78.645375000000001</v>
      </c>
      <c r="G163" s="24">
        <f>'[1]Приоритет I'!K162</f>
        <v>232.5</v>
      </c>
      <c r="H163" s="92">
        <f>I163+J163</f>
        <v>78.645375000000001</v>
      </c>
      <c r="I163" s="24">
        <f>'[1]Приоритет I'!M162</f>
        <v>78.645375000000001</v>
      </c>
      <c r="J163" s="24">
        <f>'[1]Приоритет I'!N162</f>
        <v>0</v>
      </c>
      <c r="K163" s="24">
        <f>L163+M163</f>
        <v>232.5</v>
      </c>
      <c r="L163" s="24">
        <f>F163-I163</f>
        <v>0</v>
      </c>
      <c r="M163" s="31">
        <f>G163-J163</f>
        <v>232.5</v>
      </c>
    </row>
    <row r="164" spans="1:13">
      <c r="A164" s="103"/>
      <c r="B164" s="30"/>
      <c r="C164" s="20">
        <v>2020</v>
      </c>
      <c r="D164" s="19"/>
      <c r="E164" s="92">
        <f t="shared" ref="E164:E167" si="187">F164+G164</f>
        <v>311.145375</v>
      </c>
      <c r="F164" s="24">
        <f>'[1]Приоритет I'!J163</f>
        <v>78.645375000000001</v>
      </c>
      <c r="G164" s="24">
        <f>'[1]Приоритет I'!K163</f>
        <v>232.5</v>
      </c>
      <c r="H164" s="92">
        <f t="shared" ref="H164:H167" si="188">I164+J164</f>
        <v>78.645375000000001</v>
      </c>
      <c r="I164" s="24">
        <f>'[1]Приоритет I'!M163</f>
        <v>78.645375000000001</v>
      </c>
      <c r="J164" s="24">
        <f>'[1]Приоритет I'!N163</f>
        <v>0</v>
      </c>
      <c r="K164" s="24">
        <f t="shared" ref="K164:K167" si="189">L164+M164</f>
        <v>232.5</v>
      </c>
      <c r="L164" s="24">
        <f t="shared" ref="L164:L167" si="190">F164-I164</f>
        <v>0</v>
      </c>
      <c r="M164" s="31">
        <f t="shared" ref="M164:M167" si="191">G164-J164</f>
        <v>232.5</v>
      </c>
    </row>
    <row r="165" spans="1:13">
      <c r="A165" s="103"/>
      <c r="B165" s="30"/>
      <c r="C165" s="20">
        <v>2021</v>
      </c>
      <c r="D165" s="19"/>
      <c r="E165" s="92">
        <f t="shared" si="187"/>
        <v>78.645375000000001</v>
      </c>
      <c r="F165" s="24">
        <f>'[1]Приоритет I'!J164</f>
        <v>78.645375000000001</v>
      </c>
      <c r="G165" s="24">
        <f>'[1]Приоритет I'!K164</f>
        <v>0</v>
      </c>
      <c r="H165" s="92">
        <f t="shared" si="188"/>
        <v>78.645375000000001</v>
      </c>
      <c r="I165" s="24">
        <f>'[1]Приоритет I'!M164</f>
        <v>78.645375000000001</v>
      </c>
      <c r="J165" s="24">
        <f>'[1]Приоритет I'!N164</f>
        <v>0</v>
      </c>
      <c r="K165" s="24">
        <f t="shared" si="189"/>
        <v>0</v>
      </c>
      <c r="L165" s="24">
        <f t="shared" si="190"/>
        <v>0</v>
      </c>
      <c r="M165" s="31">
        <f t="shared" si="191"/>
        <v>0</v>
      </c>
    </row>
    <row r="166" spans="1:13">
      <c r="A166" s="103"/>
      <c r="B166" s="30"/>
      <c r="C166" s="20">
        <v>2022</v>
      </c>
      <c r="D166" s="19"/>
      <c r="E166" s="92">
        <f t="shared" si="187"/>
        <v>78.645375000000001</v>
      </c>
      <c r="F166" s="24">
        <f>'[1]Приоритет I'!J165</f>
        <v>78.645375000000001</v>
      </c>
      <c r="G166" s="24">
        <f>'[1]Приоритет I'!K165</f>
        <v>0</v>
      </c>
      <c r="H166" s="92">
        <f t="shared" si="188"/>
        <v>78.645375000000001</v>
      </c>
      <c r="I166" s="24">
        <f>'[1]Приоритет I'!M165</f>
        <v>78.645375000000001</v>
      </c>
      <c r="J166" s="24">
        <f>'[1]Приоритет I'!N165</f>
        <v>0</v>
      </c>
      <c r="K166" s="24">
        <f t="shared" si="189"/>
        <v>0</v>
      </c>
      <c r="L166" s="24">
        <f t="shared" si="190"/>
        <v>0</v>
      </c>
      <c r="M166" s="31">
        <f t="shared" si="191"/>
        <v>0</v>
      </c>
    </row>
    <row r="167" spans="1:13" ht="16.5" thickBot="1">
      <c r="A167" s="104"/>
      <c r="B167" s="30"/>
      <c r="C167" s="20">
        <v>2023</v>
      </c>
      <c r="D167" s="19"/>
      <c r="E167" s="92">
        <f t="shared" si="187"/>
        <v>0</v>
      </c>
      <c r="F167" s="24"/>
      <c r="G167" s="24"/>
      <c r="H167" s="92">
        <f t="shared" si="188"/>
        <v>0</v>
      </c>
      <c r="I167" s="24">
        <f t="shared" ref="I167" si="192">F167</f>
        <v>0</v>
      </c>
      <c r="J167" s="92"/>
      <c r="K167" s="24">
        <f t="shared" si="189"/>
        <v>0</v>
      </c>
      <c r="L167" s="24">
        <f t="shared" si="190"/>
        <v>0</v>
      </c>
      <c r="M167" s="31">
        <f t="shared" si="191"/>
        <v>0</v>
      </c>
    </row>
    <row r="168" spans="1:13" ht="47.25">
      <c r="A168" s="27" t="s">
        <v>132</v>
      </c>
      <c r="B168" s="29" t="s">
        <v>69</v>
      </c>
      <c r="C168" s="19" t="s">
        <v>58</v>
      </c>
      <c r="D168" s="19" t="s">
        <v>2</v>
      </c>
      <c r="E168" s="92">
        <f>SUM(E169:E173)</f>
        <v>1127.643</v>
      </c>
      <c r="F168" s="92">
        <f t="shared" ref="F168:M168" si="193">SUM(F169:F173)</f>
        <v>459.64300000000003</v>
      </c>
      <c r="G168" s="92">
        <f t="shared" si="193"/>
        <v>668</v>
      </c>
      <c r="H168" s="92">
        <f t="shared" si="193"/>
        <v>459.64300000000003</v>
      </c>
      <c r="I168" s="92">
        <f t="shared" si="193"/>
        <v>459.64300000000003</v>
      </c>
      <c r="J168" s="92">
        <f t="shared" si="193"/>
        <v>0</v>
      </c>
      <c r="K168" s="92">
        <f t="shared" si="193"/>
        <v>668</v>
      </c>
      <c r="L168" s="92">
        <f t="shared" si="193"/>
        <v>0</v>
      </c>
      <c r="M168" s="100">
        <f t="shared" si="193"/>
        <v>668</v>
      </c>
    </row>
    <row r="169" spans="1:13">
      <c r="A169" s="103"/>
      <c r="B169" s="30"/>
      <c r="C169" s="20">
        <v>2019</v>
      </c>
      <c r="D169" s="19"/>
      <c r="E169" s="92">
        <f>F169+G169</f>
        <v>448.91075000000001</v>
      </c>
      <c r="F169" s="24">
        <f>'[1]Приоритет I'!J168</f>
        <v>114.91075000000001</v>
      </c>
      <c r="G169" s="24">
        <f>'[1]Приоритет I'!K168</f>
        <v>334</v>
      </c>
      <c r="H169" s="92">
        <f>I169+J169</f>
        <v>114.91075000000001</v>
      </c>
      <c r="I169" s="24">
        <f>'[1]Приоритет I'!M168</f>
        <v>114.91075000000001</v>
      </c>
      <c r="J169" s="24">
        <f>'[1]Приоритет I'!N168</f>
        <v>0</v>
      </c>
      <c r="K169" s="24">
        <f>L169+M169</f>
        <v>334</v>
      </c>
      <c r="L169" s="24">
        <f>F169-I169</f>
        <v>0</v>
      </c>
      <c r="M169" s="31">
        <f>G169-J169</f>
        <v>334</v>
      </c>
    </row>
    <row r="170" spans="1:13">
      <c r="A170" s="103"/>
      <c r="B170" s="30"/>
      <c r="C170" s="20">
        <v>2020</v>
      </c>
      <c r="D170" s="19"/>
      <c r="E170" s="92">
        <f t="shared" ref="E170:E173" si="194">F170+G170</f>
        <v>448.91075000000001</v>
      </c>
      <c r="F170" s="24">
        <f>'[1]Приоритет I'!J169</f>
        <v>114.91075000000001</v>
      </c>
      <c r="G170" s="24">
        <f>'[1]Приоритет I'!K169</f>
        <v>334</v>
      </c>
      <c r="H170" s="92">
        <f t="shared" ref="H170:H173" si="195">I170+J170</f>
        <v>114.91075000000001</v>
      </c>
      <c r="I170" s="24">
        <f>'[1]Приоритет I'!M169</f>
        <v>114.91075000000001</v>
      </c>
      <c r="J170" s="24">
        <f>'[1]Приоритет I'!N169</f>
        <v>0</v>
      </c>
      <c r="K170" s="24">
        <f t="shared" ref="K170:K173" si="196">L170+M170</f>
        <v>334</v>
      </c>
      <c r="L170" s="24">
        <f t="shared" ref="L170:L173" si="197">F170-I170</f>
        <v>0</v>
      </c>
      <c r="M170" s="31">
        <f t="shared" ref="M170:M173" si="198">G170-J170</f>
        <v>334</v>
      </c>
    </row>
    <row r="171" spans="1:13">
      <c r="A171" s="103"/>
      <c r="B171" s="30"/>
      <c r="C171" s="20">
        <v>2021</v>
      </c>
      <c r="D171" s="19"/>
      <c r="E171" s="92">
        <f t="shared" si="194"/>
        <v>114.91075000000001</v>
      </c>
      <c r="F171" s="24">
        <f>'[1]Приоритет I'!J170</f>
        <v>114.91075000000001</v>
      </c>
      <c r="G171" s="24">
        <f>'[1]Приоритет I'!K170</f>
        <v>0</v>
      </c>
      <c r="H171" s="92">
        <f t="shared" si="195"/>
        <v>114.91075000000001</v>
      </c>
      <c r="I171" s="24">
        <f>'[1]Приоритет I'!M170</f>
        <v>114.91075000000001</v>
      </c>
      <c r="J171" s="24">
        <f>'[1]Приоритет I'!N170</f>
        <v>0</v>
      </c>
      <c r="K171" s="24">
        <f t="shared" si="196"/>
        <v>0</v>
      </c>
      <c r="L171" s="24">
        <f t="shared" si="197"/>
        <v>0</v>
      </c>
      <c r="M171" s="31">
        <f t="shared" si="198"/>
        <v>0</v>
      </c>
    </row>
    <row r="172" spans="1:13">
      <c r="A172" s="103"/>
      <c r="B172" s="30"/>
      <c r="C172" s="20">
        <v>2022</v>
      </c>
      <c r="D172" s="19"/>
      <c r="E172" s="92">
        <f t="shared" si="194"/>
        <v>114.91075000000001</v>
      </c>
      <c r="F172" s="24">
        <f>'[1]Приоритет I'!J171</f>
        <v>114.91075000000001</v>
      </c>
      <c r="G172" s="24">
        <f>'[1]Приоритет I'!K171</f>
        <v>0</v>
      </c>
      <c r="H172" s="92">
        <f t="shared" si="195"/>
        <v>114.91075000000001</v>
      </c>
      <c r="I172" s="24">
        <f>'[1]Приоритет I'!M171</f>
        <v>114.91075000000001</v>
      </c>
      <c r="J172" s="24">
        <f>'[1]Приоритет I'!N171</f>
        <v>0</v>
      </c>
      <c r="K172" s="24">
        <f t="shared" si="196"/>
        <v>0</v>
      </c>
      <c r="L172" s="24">
        <f t="shared" si="197"/>
        <v>0</v>
      </c>
      <c r="M172" s="31">
        <f t="shared" si="198"/>
        <v>0</v>
      </c>
    </row>
    <row r="173" spans="1:13" ht="16.5" thickBot="1">
      <c r="A173" s="104"/>
      <c r="B173" s="30"/>
      <c r="C173" s="20">
        <v>2023</v>
      </c>
      <c r="D173" s="19"/>
      <c r="E173" s="92">
        <f t="shared" si="194"/>
        <v>0</v>
      </c>
      <c r="F173" s="24"/>
      <c r="G173" s="24"/>
      <c r="H173" s="92">
        <f t="shared" si="195"/>
        <v>0</v>
      </c>
      <c r="I173" s="24">
        <f t="shared" ref="I173" si="199">F173</f>
        <v>0</v>
      </c>
      <c r="J173" s="92"/>
      <c r="K173" s="24">
        <f t="shared" si="196"/>
        <v>0</v>
      </c>
      <c r="L173" s="24">
        <f t="shared" si="197"/>
        <v>0</v>
      </c>
      <c r="M173" s="31">
        <f t="shared" si="198"/>
        <v>0</v>
      </c>
    </row>
    <row r="174" spans="1:13" ht="47.25">
      <c r="A174" s="27" t="s">
        <v>133</v>
      </c>
      <c r="B174" s="29" t="s">
        <v>105</v>
      </c>
      <c r="C174" s="19" t="s">
        <v>71</v>
      </c>
      <c r="D174" s="19" t="s">
        <v>2</v>
      </c>
      <c r="E174" s="92">
        <f>SUM(E175:E179)</f>
        <v>1974.1232</v>
      </c>
      <c r="F174" s="92">
        <f t="shared" ref="F174:M174" si="200">SUM(F175:F179)</f>
        <v>810.12320000000011</v>
      </c>
      <c r="G174" s="92">
        <f t="shared" si="200"/>
        <v>1164</v>
      </c>
      <c r="H174" s="92">
        <f t="shared" si="200"/>
        <v>810.12320000000011</v>
      </c>
      <c r="I174" s="92">
        <f t="shared" si="200"/>
        <v>810.12320000000011</v>
      </c>
      <c r="J174" s="92">
        <f t="shared" si="200"/>
        <v>0</v>
      </c>
      <c r="K174" s="92">
        <f t="shared" si="200"/>
        <v>1164</v>
      </c>
      <c r="L174" s="92">
        <f t="shared" si="200"/>
        <v>0</v>
      </c>
      <c r="M174" s="100">
        <f t="shared" si="200"/>
        <v>1164</v>
      </c>
    </row>
    <row r="175" spans="1:13">
      <c r="A175" s="103"/>
      <c r="B175" s="30"/>
      <c r="C175" s="20">
        <v>2019</v>
      </c>
      <c r="D175" s="19"/>
      <c r="E175" s="92">
        <f>F175+G175</f>
        <v>590.5308</v>
      </c>
      <c r="F175" s="24">
        <f>'[1]Приоритет I'!J174</f>
        <v>202.53080000000003</v>
      </c>
      <c r="G175" s="24">
        <f>'[1]Приоритет I'!K174</f>
        <v>388</v>
      </c>
      <c r="H175" s="92">
        <f>I175+J175</f>
        <v>202.53080000000003</v>
      </c>
      <c r="I175" s="24">
        <f>'[1]Приоритет I'!M174</f>
        <v>202.53080000000003</v>
      </c>
      <c r="J175" s="24">
        <f>'[1]Приоритет I'!N174</f>
        <v>0</v>
      </c>
      <c r="K175" s="24">
        <f>L175+M175</f>
        <v>388</v>
      </c>
      <c r="L175" s="24">
        <f>F175-I175</f>
        <v>0</v>
      </c>
      <c r="M175" s="31">
        <f>G175-J175</f>
        <v>388</v>
      </c>
    </row>
    <row r="176" spans="1:13">
      <c r="A176" s="103"/>
      <c r="B176" s="30"/>
      <c r="C176" s="20">
        <v>2020</v>
      </c>
      <c r="D176" s="19"/>
      <c r="E176" s="92">
        <f t="shared" ref="E176:E179" si="201">F176+G176</f>
        <v>590.5308</v>
      </c>
      <c r="F176" s="24">
        <f>'[1]Приоритет I'!J175</f>
        <v>202.53080000000003</v>
      </c>
      <c r="G176" s="24">
        <f>'[1]Приоритет I'!K175</f>
        <v>388</v>
      </c>
      <c r="H176" s="92">
        <f t="shared" ref="H176:H179" si="202">I176+J176</f>
        <v>202.53080000000003</v>
      </c>
      <c r="I176" s="24">
        <f>'[1]Приоритет I'!M175</f>
        <v>202.53080000000003</v>
      </c>
      <c r="J176" s="24">
        <f>'[1]Приоритет I'!N175</f>
        <v>0</v>
      </c>
      <c r="K176" s="24">
        <f t="shared" ref="K176:K179" si="203">L176+M176</f>
        <v>388</v>
      </c>
      <c r="L176" s="24">
        <f t="shared" ref="L176:L179" si="204">F176-I176</f>
        <v>0</v>
      </c>
      <c r="M176" s="31">
        <f t="shared" ref="M176:M179" si="205">G176-J176</f>
        <v>388</v>
      </c>
    </row>
    <row r="177" spans="1:13">
      <c r="A177" s="103"/>
      <c r="B177" s="30"/>
      <c r="C177" s="20">
        <v>2021</v>
      </c>
      <c r="D177" s="19"/>
      <c r="E177" s="92">
        <f t="shared" si="201"/>
        <v>590.5308</v>
      </c>
      <c r="F177" s="24">
        <f>'[1]Приоритет I'!J176</f>
        <v>202.53080000000003</v>
      </c>
      <c r="G177" s="24">
        <f>'[1]Приоритет I'!K176</f>
        <v>388</v>
      </c>
      <c r="H177" s="92">
        <f t="shared" si="202"/>
        <v>202.53080000000003</v>
      </c>
      <c r="I177" s="24">
        <f>'[1]Приоритет I'!M176</f>
        <v>202.53080000000003</v>
      </c>
      <c r="J177" s="24">
        <f>'[1]Приоритет I'!N176</f>
        <v>0</v>
      </c>
      <c r="K177" s="24">
        <f t="shared" si="203"/>
        <v>388</v>
      </c>
      <c r="L177" s="24">
        <f t="shared" si="204"/>
        <v>0</v>
      </c>
      <c r="M177" s="31">
        <f t="shared" si="205"/>
        <v>388</v>
      </c>
    </row>
    <row r="178" spans="1:13">
      <c r="A178" s="103"/>
      <c r="B178" s="30"/>
      <c r="C178" s="20">
        <v>2022</v>
      </c>
      <c r="D178" s="19"/>
      <c r="E178" s="92">
        <f t="shared" si="201"/>
        <v>202.53080000000003</v>
      </c>
      <c r="F178" s="24">
        <f>'[1]Приоритет I'!J177</f>
        <v>202.53080000000003</v>
      </c>
      <c r="G178" s="24">
        <f>'[1]Приоритет I'!K177</f>
        <v>0</v>
      </c>
      <c r="H178" s="92">
        <f t="shared" si="202"/>
        <v>202.53080000000003</v>
      </c>
      <c r="I178" s="24">
        <f>'[1]Приоритет I'!M177</f>
        <v>202.53080000000003</v>
      </c>
      <c r="J178" s="24">
        <f>'[1]Приоритет I'!N177</f>
        <v>0</v>
      </c>
      <c r="K178" s="24">
        <f t="shared" si="203"/>
        <v>0</v>
      </c>
      <c r="L178" s="24">
        <f t="shared" si="204"/>
        <v>0</v>
      </c>
      <c r="M178" s="31">
        <f t="shared" si="205"/>
        <v>0</v>
      </c>
    </row>
    <row r="179" spans="1:13" ht="16.5" thickBot="1">
      <c r="A179" s="104"/>
      <c r="B179" s="30"/>
      <c r="C179" s="20">
        <v>2023</v>
      </c>
      <c r="D179" s="19"/>
      <c r="E179" s="92">
        <f t="shared" si="201"/>
        <v>0</v>
      </c>
      <c r="F179" s="24"/>
      <c r="G179" s="24"/>
      <c r="H179" s="92">
        <f t="shared" si="202"/>
        <v>0</v>
      </c>
      <c r="I179" s="24">
        <f t="shared" ref="I179" si="206">F179</f>
        <v>0</v>
      </c>
      <c r="J179" s="92"/>
      <c r="K179" s="24">
        <f t="shared" si="203"/>
        <v>0</v>
      </c>
      <c r="L179" s="24">
        <f t="shared" si="204"/>
        <v>0</v>
      </c>
      <c r="M179" s="31">
        <f t="shared" si="205"/>
        <v>0</v>
      </c>
    </row>
    <row r="180" spans="1:13" ht="31.5">
      <c r="A180" s="27" t="s">
        <v>134</v>
      </c>
      <c r="B180" s="29" t="s">
        <v>88</v>
      </c>
      <c r="C180" s="19" t="s">
        <v>57</v>
      </c>
      <c r="D180" s="19" t="s">
        <v>2</v>
      </c>
      <c r="E180" s="92">
        <f>SUM(E181:E185)</f>
        <v>2320.654</v>
      </c>
      <c r="F180" s="92">
        <f t="shared" ref="F180:M180" si="207">SUM(F181:F185)</f>
        <v>1012.6540000000001</v>
      </c>
      <c r="G180" s="92">
        <f t="shared" si="207"/>
        <v>1308</v>
      </c>
      <c r="H180" s="92">
        <f t="shared" si="207"/>
        <v>1412.654</v>
      </c>
      <c r="I180" s="92">
        <f t="shared" si="207"/>
        <v>1012.6540000000001</v>
      </c>
      <c r="J180" s="92">
        <f t="shared" si="207"/>
        <v>400</v>
      </c>
      <c r="K180" s="92">
        <f t="shared" si="207"/>
        <v>908</v>
      </c>
      <c r="L180" s="92">
        <f t="shared" si="207"/>
        <v>0</v>
      </c>
      <c r="M180" s="100">
        <f t="shared" si="207"/>
        <v>908</v>
      </c>
    </row>
    <row r="181" spans="1:13">
      <c r="A181" s="103"/>
      <c r="B181" s="30"/>
      <c r="C181" s="20">
        <v>2019</v>
      </c>
      <c r="D181" s="19"/>
      <c r="E181" s="92">
        <f>F181+G181</f>
        <v>2320.654</v>
      </c>
      <c r="F181" s="24">
        <f>'[1]Приоритет I'!J180</f>
        <v>1012.6540000000001</v>
      </c>
      <c r="G181" s="24">
        <f>'[1]Приоритет I'!K180</f>
        <v>1308</v>
      </c>
      <c r="H181" s="92">
        <f>I181+J181</f>
        <v>1412.654</v>
      </c>
      <c r="I181" s="24">
        <f>'[1]Приоритет I'!M180</f>
        <v>1012.6540000000001</v>
      </c>
      <c r="J181" s="24">
        <f>'[1]Приоритет I'!N180</f>
        <v>400</v>
      </c>
      <c r="K181" s="24">
        <f>L181+M181</f>
        <v>908</v>
      </c>
      <c r="L181" s="24">
        <f>F181-I181</f>
        <v>0</v>
      </c>
      <c r="M181" s="31">
        <f>G181-J181</f>
        <v>908</v>
      </c>
    </row>
    <row r="182" spans="1:13">
      <c r="A182" s="103"/>
      <c r="B182" s="30"/>
      <c r="C182" s="20">
        <v>2020</v>
      </c>
      <c r="D182" s="19"/>
      <c r="E182" s="92">
        <f t="shared" ref="E182:E185" si="208">F182+G182</f>
        <v>0</v>
      </c>
      <c r="F182" s="24">
        <f>'[1]Приоритет I'!J181</f>
        <v>0</v>
      </c>
      <c r="G182" s="24">
        <f>'[1]Приоритет I'!K181</f>
        <v>0</v>
      </c>
      <c r="H182" s="92">
        <f t="shared" ref="H182:H185" si="209">I182+J182</f>
        <v>0</v>
      </c>
      <c r="I182" s="24">
        <f>'[1]Приоритет I'!M181</f>
        <v>0</v>
      </c>
      <c r="J182" s="24">
        <f>'[1]Приоритет I'!N181</f>
        <v>0</v>
      </c>
      <c r="K182" s="24">
        <f t="shared" ref="K182:K185" si="210">L182+M182</f>
        <v>0</v>
      </c>
      <c r="L182" s="24">
        <f t="shared" ref="L182:L185" si="211">F182-I182</f>
        <v>0</v>
      </c>
      <c r="M182" s="31">
        <f t="shared" ref="M182:M185" si="212">G182-J182</f>
        <v>0</v>
      </c>
    </row>
    <row r="183" spans="1:13">
      <c r="A183" s="103"/>
      <c r="B183" s="30"/>
      <c r="C183" s="20">
        <v>2021</v>
      </c>
      <c r="D183" s="19"/>
      <c r="E183" s="92">
        <f t="shared" si="208"/>
        <v>0</v>
      </c>
      <c r="F183" s="24">
        <f>'[1]Приоритет I'!J182</f>
        <v>0</v>
      </c>
      <c r="G183" s="24">
        <f>'[1]Приоритет I'!K182</f>
        <v>0</v>
      </c>
      <c r="H183" s="92">
        <f t="shared" si="209"/>
        <v>0</v>
      </c>
      <c r="I183" s="24">
        <f>'[1]Приоритет I'!M182</f>
        <v>0</v>
      </c>
      <c r="J183" s="24">
        <f>'[1]Приоритет I'!N182</f>
        <v>0</v>
      </c>
      <c r="K183" s="24">
        <f t="shared" si="210"/>
        <v>0</v>
      </c>
      <c r="L183" s="24">
        <f t="shared" si="211"/>
        <v>0</v>
      </c>
      <c r="M183" s="31">
        <f t="shared" si="212"/>
        <v>0</v>
      </c>
    </row>
    <row r="184" spans="1:13">
      <c r="A184" s="103"/>
      <c r="B184" s="30"/>
      <c r="C184" s="20">
        <v>2022</v>
      </c>
      <c r="D184" s="19"/>
      <c r="E184" s="92">
        <f t="shared" si="208"/>
        <v>0</v>
      </c>
      <c r="F184" s="24">
        <f>'[1]Приоритет I'!J183</f>
        <v>0</v>
      </c>
      <c r="G184" s="24">
        <f>'[1]Приоритет I'!K183</f>
        <v>0</v>
      </c>
      <c r="H184" s="92">
        <f t="shared" si="209"/>
        <v>0</v>
      </c>
      <c r="I184" s="24">
        <f>'[1]Приоритет I'!M183</f>
        <v>0</v>
      </c>
      <c r="J184" s="24">
        <f>'[1]Приоритет I'!N183</f>
        <v>0</v>
      </c>
      <c r="K184" s="24">
        <f t="shared" si="210"/>
        <v>0</v>
      </c>
      <c r="L184" s="24">
        <f t="shared" si="211"/>
        <v>0</v>
      </c>
      <c r="M184" s="31">
        <f t="shared" si="212"/>
        <v>0</v>
      </c>
    </row>
    <row r="185" spans="1:13" ht="16.5" thickBot="1">
      <c r="A185" s="104"/>
      <c r="B185" s="30"/>
      <c r="C185" s="20">
        <v>2023</v>
      </c>
      <c r="D185" s="19"/>
      <c r="E185" s="92">
        <f t="shared" si="208"/>
        <v>0</v>
      </c>
      <c r="F185" s="24"/>
      <c r="G185" s="24"/>
      <c r="H185" s="92">
        <f t="shared" si="209"/>
        <v>0</v>
      </c>
      <c r="I185" s="24">
        <f t="shared" ref="I185" si="213">F185</f>
        <v>0</v>
      </c>
      <c r="J185" s="92"/>
      <c r="K185" s="24">
        <f t="shared" si="210"/>
        <v>0</v>
      </c>
      <c r="L185" s="24">
        <f t="shared" si="211"/>
        <v>0</v>
      </c>
      <c r="M185" s="31">
        <f t="shared" si="212"/>
        <v>0</v>
      </c>
    </row>
    <row r="186" spans="1:13" ht="47.25">
      <c r="A186" s="27" t="s">
        <v>135</v>
      </c>
      <c r="B186" s="29" t="s">
        <v>87</v>
      </c>
      <c r="C186" s="19" t="s">
        <v>72</v>
      </c>
      <c r="D186" s="19" t="s">
        <v>2</v>
      </c>
      <c r="E186" s="92">
        <f>SUM(E187:E191)</f>
        <v>9182.6580000000013</v>
      </c>
      <c r="F186" s="92">
        <f t="shared" ref="F186:M186" si="214">SUM(F187:F191)</f>
        <v>686.65800000000013</v>
      </c>
      <c r="G186" s="92">
        <f t="shared" si="214"/>
        <v>8496</v>
      </c>
      <c r="H186" s="92">
        <f t="shared" si="214"/>
        <v>4686.6580000000013</v>
      </c>
      <c r="I186" s="92">
        <f t="shared" si="214"/>
        <v>686.65800000000013</v>
      </c>
      <c r="J186" s="92">
        <f t="shared" si="214"/>
        <v>4000</v>
      </c>
      <c r="K186" s="92">
        <f t="shared" si="214"/>
        <v>4496</v>
      </c>
      <c r="L186" s="92">
        <f t="shared" si="214"/>
        <v>0</v>
      </c>
      <c r="M186" s="100">
        <f t="shared" si="214"/>
        <v>4496</v>
      </c>
    </row>
    <row r="187" spans="1:13">
      <c r="A187" s="103"/>
      <c r="B187" s="30"/>
      <c r="C187" s="20">
        <v>2019</v>
      </c>
      <c r="D187" s="19"/>
      <c r="E187" s="92">
        <f>F187+G187</f>
        <v>8724.8860000000004</v>
      </c>
      <c r="F187" s="24">
        <f>'[1]Приоритет I'!J186</f>
        <v>228.88600000000005</v>
      </c>
      <c r="G187" s="24">
        <f>'[1]Приоритет I'!K186</f>
        <v>8496</v>
      </c>
      <c r="H187" s="92">
        <f>I187+J187</f>
        <v>4228.8860000000004</v>
      </c>
      <c r="I187" s="24">
        <f>'[1]Приоритет I'!M186</f>
        <v>228.88600000000005</v>
      </c>
      <c r="J187" s="24">
        <f>'[1]Приоритет I'!N186</f>
        <v>4000</v>
      </c>
      <c r="K187" s="24">
        <f>L187+M187</f>
        <v>4496</v>
      </c>
      <c r="L187" s="24">
        <f>F187-I187</f>
        <v>0</v>
      </c>
      <c r="M187" s="31">
        <f>G187-J187</f>
        <v>4496</v>
      </c>
    </row>
    <row r="188" spans="1:13">
      <c r="A188" s="103"/>
      <c r="B188" s="30"/>
      <c r="C188" s="20">
        <v>2020</v>
      </c>
      <c r="D188" s="19"/>
      <c r="E188" s="92">
        <f t="shared" ref="E188:E191" si="215">F188+G188</f>
        <v>228.88600000000005</v>
      </c>
      <c r="F188" s="24">
        <f>'[1]Приоритет I'!J187</f>
        <v>228.88600000000005</v>
      </c>
      <c r="G188" s="24">
        <f>'[1]Приоритет I'!K187</f>
        <v>0</v>
      </c>
      <c r="H188" s="92">
        <f t="shared" ref="H188:H191" si="216">I188+J188</f>
        <v>228.88600000000005</v>
      </c>
      <c r="I188" s="24">
        <f>'[1]Приоритет I'!M187</f>
        <v>228.88600000000005</v>
      </c>
      <c r="J188" s="24">
        <f>'[1]Приоритет I'!N187</f>
        <v>0</v>
      </c>
      <c r="K188" s="24">
        <f t="shared" ref="K188:K191" si="217">L188+M188</f>
        <v>0</v>
      </c>
      <c r="L188" s="24">
        <f t="shared" ref="L188:L191" si="218">F188-I188</f>
        <v>0</v>
      </c>
      <c r="M188" s="31">
        <f t="shared" ref="M188:M191" si="219">G188-J188</f>
        <v>0</v>
      </c>
    </row>
    <row r="189" spans="1:13">
      <c r="A189" s="103"/>
      <c r="B189" s="30"/>
      <c r="C189" s="20">
        <v>2021</v>
      </c>
      <c r="D189" s="19"/>
      <c r="E189" s="92">
        <f t="shared" si="215"/>
        <v>228.88600000000005</v>
      </c>
      <c r="F189" s="24">
        <f>'[1]Приоритет I'!J188</f>
        <v>228.88600000000005</v>
      </c>
      <c r="G189" s="24">
        <f>'[1]Приоритет I'!K188</f>
        <v>0</v>
      </c>
      <c r="H189" s="92">
        <f t="shared" si="216"/>
        <v>228.88600000000005</v>
      </c>
      <c r="I189" s="24">
        <f>'[1]Приоритет I'!M188</f>
        <v>228.88600000000005</v>
      </c>
      <c r="J189" s="24">
        <f>'[1]Приоритет I'!N188</f>
        <v>0</v>
      </c>
      <c r="K189" s="24">
        <f t="shared" si="217"/>
        <v>0</v>
      </c>
      <c r="L189" s="24">
        <f t="shared" si="218"/>
        <v>0</v>
      </c>
      <c r="M189" s="31">
        <f t="shared" si="219"/>
        <v>0</v>
      </c>
    </row>
    <row r="190" spans="1:13">
      <c r="A190" s="103"/>
      <c r="B190" s="30"/>
      <c r="C190" s="20">
        <v>2022</v>
      </c>
      <c r="D190" s="19"/>
      <c r="E190" s="92">
        <f t="shared" si="215"/>
        <v>0</v>
      </c>
      <c r="F190" s="24">
        <f>'[1]Приоритет I'!J189</f>
        <v>0</v>
      </c>
      <c r="G190" s="24">
        <f>'[1]Приоритет I'!K189</f>
        <v>0</v>
      </c>
      <c r="H190" s="92">
        <f t="shared" si="216"/>
        <v>0</v>
      </c>
      <c r="I190" s="24">
        <f>'[1]Приоритет I'!M189</f>
        <v>0</v>
      </c>
      <c r="J190" s="24">
        <f>'[1]Приоритет I'!N189</f>
        <v>0</v>
      </c>
      <c r="K190" s="24">
        <f t="shared" si="217"/>
        <v>0</v>
      </c>
      <c r="L190" s="24">
        <f t="shared" si="218"/>
        <v>0</v>
      </c>
      <c r="M190" s="31">
        <f t="shared" si="219"/>
        <v>0</v>
      </c>
    </row>
    <row r="191" spans="1:13" ht="16.5" thickBot="1">
      <c r="A191" s="104"/>
      <c r="B191" s="30"/>
      <c r="C191" s="20">
        <v>2023</v>
      </c>
      <c r="D191" s="19"/>
      <c r="E191" s="92">
        <f t="shared" si="215"/>
        <v>0</v>
      </c>
      <c r="F191" s="24"/>
      <c r="G191" s="24"/>
      <c r="H191" s="92">
        <f t="shared" si="216"/>
        <v>0</v>
      </c>
      <c r="I191" s="24">
        <f t="shared" ref="I191" si="220">F191</f>
        <v>0</v>
      </c>
      <c r="J191" s="92"/>
      <c r="K191" s="24">
        <f t="shared" si="217"/>
        <v>0</v>
      </c>
      <c r="L191" s="24">
        <f t="shared" si="218"/>
        <v>0</v>
      </c>
      <c r="M191" s="31">
        <f t="shared" si="219"/>
        <v>0</v>
      </c>
    </row>
    <row r="192" spans="1:13" ht="63">
      <c r="A192" s="27" t="s">
        <v>136</v>
      </c>
      <c r="B192" s="29" t="s">
        <v>85</v>
      </c>
      <c r="C192" s="19" t="s">
        <v>73</v>
      </c>
      <c r="D192" s="19" t="s">
        <v>2</v>
      </c>
      <c r="E192" s="92">
        <f>SUM(E193:E197)</f>
        <v>0</v>
      </c>
      <c r="F192" s="92">
        <f t="shared" ref="F192:M192" si="221">SUM(F193:F197)</f>
        <v>0</v>
      </c>
      <c r="G192" s="92">
        <f t="shared" si="221"/>
        <v>0</v>
      </c>
      <c r="H192" s="92">
        <f t="shared" si="221"/>
        <v>0</v>
      </c>
      <c r="I192" s="92">
        <f t="shared" si="221"/>
        <v>0</v>
      </c>
      <c r="J192" s="92">
        <f t="shared" si="221"/>
        <v>0</v>
      </c>
      <c r="K192" s="92">
        <f t="shared" si="221"/>
        <v>0</v>
      </c>
      <c r="L192" s="92">
        <f t="shared" si="221"/>
        <v>0</v>
      </c>
      <c r="M192" s="100">
        <f t="shared" si="221"/>
        <v>0</v>
      </c>
    </row>
    <row r="193" spans="1:13">
      <c r="A193" s="103"/>
      <c r="B193" s="30"/>
      <c r="C193" s="20">
        <v>2019</v>
      </c>
      <c r="D193" s="19"/>
      <c r="E193" s="92">
        <f>F193+G193</f>
        <v>0</v>
      </c>
      <c r="F193" s="24">
        <f>'[1]Приоритет I'!J192</f>
        <v>0</v>
      </c>
      <c r="G193" s="24">
        <f>'[1]Приоритет I'!K192</f>
        <v>0</v>
      </c>
      <c r="H193" s="92">
        <f>I193+J193</f>
        <v>0</v>
      </c>
      <c r="I193" s="24">
        <f>'[1]Приоритет I'!M192</f>
        <v>0</v>
      </c>
      <c r="J193" s="24">
        <f>'[1]Приоритет I'!N192</f>
        <v>0</v>
      </c>
      <c r="K193" s="24">
        <f>L193+M193</f>
        <v>0</v>
      </c>
      <c r="L193" s="24">
        <f>F193-I193</f>
        <v>0</v>
      </c>
      <c r="M193" s="31">
        <f>G193-J193</f>
        <v>0</v>
      </c>
    </row>
    <row r="194" spans="1:13">
      <c r="A194" s="103"/>
      <c r="B194" s="30"/>
      <c r="C194" s="20">
        <v>2020</v>
      </c>
      <c r="D194" s="19"/>
      <c r="E194" s="92">
        <f t="shared" ref="E194:E197" si="222">F194+G194</f>
        <v>0</v>
      </c>
      <c r="F194" s="24">
        <f>'[1]Приоритет I'!J193</f>
        <v>0</v>
      </c>
      <c r="G194" s="24">
        <f>'[1]Приоритет I'!K193</f>
        <v>0</v>
      </c>
      <c r="H194" s="92">
        <f t="shared" ref="H194:H197" si="223">I194+J194</f>
        <v>0</v>
      </c>
      <c r="I194" s="24">
        <f>'[1]Приоритет I'!M193</f>
        <v>0</v>
      </c>
      <c r="J194" s="24">
        <f>'[1]Приоритет I'!N193</f>
        <v>0</v>
      </c>
      <c r="K194" s="24">
        <f t="shared" ref="K194:K197" si="224">L194+M194</f>
        <v>0</v>
      </c>
      <c r="L194" s="24">
        <f t="shared" ref="L194:L197" si="225">F194-I194</f>
        <v>0</v>
      </c>
      <c r="M194" s="31">
        <f t="shared" ref="M194:M197" si="226">G194-J194</f>
        <v>0</v>
      </c>
    </row>
    <row r="195" spans="1:13">
      <c r="A195" s="103"/>
      <c r="B195" s="30"/>
      <c r="C195" s="20">
        <v>2021</v>
      </c>
      <c r="D195" s="19"/>
      <c r="E195" s="92">
        <f t="shared" si="222"/>
        <v>0</v>
      </c>
      <c r="F195" s="24">
        <f>'[1]Приоритет I'!J194</f>
        <v>0</v>
      </c>
      <c r="G195" s="24">
        <f>'[1]Приоритет I'!K194</f>
        <v>0</v>
      </c>
      <c r="H195" s="92">
        <f t="shared" si="223"/>
        <v>0</v>
      </c>
      <c r="I195" s="24">
        <f>'[1]Приоритет I'!M194</f>
        <v>0</v>
      </c>
      <c r="J195" s="24">
        <f>'[1]Приоритет I'!N194</f>
        <v>0</v>
      </c>
      <c r="K195" s="24">
        <f t="shared" si="224"/>
        <v>0</v>
      </c>
      <c r="L195" s="24">
        <f t="shared" si="225"/>
        <v>0</v>
      </c>
      <c r="M195" s="31">
        <f t="shared" si="226"/>
        <v>0</v>
      </c>
    </row>
    <row r="196" spans="1:13">
      <c r="A196" s="103"/>
      <c r="B196" s="30"/>
      <c r="C196" s="20">
        <v>2022</v>
      </c>
      <c r="D196" s="19"/>
      <c r="E196" s="92">
        <f t="shared" si="222"/>
        <v>0</v>
      </c>
      <c r="F196" s="24">
        <f>'[1]Приоритет I'!J195</f>
        <v>0</v>
      </c>
      <c r="G196" s="24">
        <f>'[1]Приоритет I'!K195</f>
        <v>0</v>
      </c>
      <c r="H196" s="92">
        <f t="shared" si="223"/>
        <v>0</v>
      </c>
      <c r="I196" s="24">
        <f>'[1]Приоритет I'!M195</f>
        <v>0</v>
      </c>
      <c r="J196" s="24">
        <f>'[1]Приоритет I'!N195</f>
        <v>0</v>
      </c>
      <c r="K196" s="24">
        <f t="shared" si="224"/>
        <v>0</v>
      </c>
      <c r="L196" s="24">
        <f t="shared" si="225"/>
        <v>0</v>
      </c>
      <c r="M196" s="31">
        <f t="shared" si="226"/>
        <v>0</v>
      </c>
    </row>
    <row r="197" spans="1:13" ht="16.5" thickBot="1">
      <c r="A197" s="104"/>
      <c r="B197" s="30"/>
      <c r="C197" s="20">
        <v>2023</v>
      </c>
      <c r="D197" s="19"/>
      <c r="E197" s="92">
        <f t="shared" si="222"/>
        <v>0</v>
      </c>
      <c r="F197" s="24"/>
      <c r="G197" s="24"/>
      <c r="H197" s="92">
        <f t="shared" si="223"/>
        <v>0</v>
      </c>
      <c r="I197" s="24">
        <f t="shared" ref="I197" si="227">F197</f>
        <v>0</v>
      </c>
      <c r="J197" s="92"/>
      <c r="K197" s="24">
        <f t="shared" si="224"/>
        <v>0</v>
      </c>
      <c r="L197" s="24">
        <f t="shared" si="225"/>
        <v>0</v>
      </c>
      <c r="M197" s="31">
        <f t="shared" si="226"/>
        <v>0</v>
      </c>
    </row>
    <row r="198" spans="1:13" ht="110.25">
      <c r="A198" s="27" t="s">
        <v>137</v>
      </c>
      <c r="B198" s="29" t="s">
        <v>83</v>
      </c>
      <c r="C198" s="19" t="s">
        <v>74</v>
      </c>
      <c r="D198" s="19" t="s">
        <v>70</v>
      </c>
      <c r="E198" s="92">
        <f>SUM(E199:E203)</f>
        <v>347.41800000000001</v>
      </c>
      <c r="F198" s="92">
        <f t="shared" ref="F198:M198" si="228">SUM(F199:F203)</f>
        <v>161.41800000000001</v>
      </c>
      <c r="G198" s="92">
        <f t="shared" si="228"/>
        <v>186</v>
      </c>
      <c r="H198" s="92">
        <f t="shared" si="228"/>
        <v>161.41800000000001</v>
      </c>
      <c r="I198" s="92">
        <f t="shared" si="228"/>
        <v>161.41800000000001</v>
      </c>
      <c r="J198" s="92">
        <f t="shared" si="228"/>
        <v>0</v>
      </c>
      <c r="K198" s="92">
        <f t="shared" si="228"/>
        <v>186</v>
      </c>
      <c r="L198" s="92">
        <f t="shared" si="228"/>
        <v>0</v>
      </c>
      <c r="M198" s="100">
        <f t="shared" si="228"/>
        <v>186</v>
      </c>
    </row>
    <row r="199" spans="1:13">
      <c r="A199" s="103"/>
      <c r="B199" s="30"/>
      <c r="C199" s="20">
        <v>2019</v>
      </c>
      <c r="D199" s="19"/>
      <c r="E199" s="92">
        <f>F199+G199</f>
        <v>226.3545</v>
      </c>
      <c r="F199" s="24">
        <f>'[1]Приоритет I'!J198</f>
        <v>40.354500000000002</v>
      </c>
      <c r="G199" s="24">
        <f>'[1]Приоритет I'!K198</f>
        <v>186</v>
      </c>
      <c r="H199" s="92">
        <f>I199+J199</f>
        <v>40.354500000000002</v>
      </c>
      <c r="I199" s="24">
        <f>'[1]Приоритет I'!M198</f>
        <v>40.354500000000002</v>
      </c>
      <c r="J199" s="24">
        <f>'[1]Приоритет I'!N198</f>
        <v>0</v>
      </c>
      <c r="K199" s="24">
        <f>L199+M199</f>
        <v>186</v>
      </c>
      <c r="L199" s="24">
        <f>F199-I199</f>
        <v>0</v>
      </c>
      <c r="M199" s="31">
        <f>G199-J199</f>
        <v>186</v>
      </c>
    </row>
    <row r="200" spans="1:13">
      <c r="A200" s="103"/>
      <c r="B200" s="30"/>
      <c r="C200" s="20">
        <v>2020</v>
      </c>
      <c r="D200" s="19"/>
      <c r="E200" s="92">
        <f t="shared" ref="E200:E203" si="229">F200+G200</f>
        <v>40.354500000000002</v>
      </c>
      <c r="F200" s="24">
        <f>'[1]Приоритет I'!J199</f>
        <v>40.354500000000002</v>
      </c>
      <c r="G200" s="24">
        <f>'[1]Приоритет I'!K199</f>
        <v>0</v>
      </c>
      <c r="H200" s="92">
        <f t="shared" ref="H200:H203" si="230">I200+J200</f>
        <v>40.354500000000002</v>
      </c>
      <c r="I200" s="24">
        <f>'[1]Приоритет I'!M199</f>
        <v>40.354500000000002</v>
      </c>
      <c r="J200" s="24">
        <f>'[1]Приоритет I'!N199</f>
        <v>0</v>
      </c>
      <c r="K200" s="24">
        <f t="shared" ref="K200:K203" si="231">L200+M200</f>
        <v>0</v>
      </c>
      <c r="L200" s="24">
        <f t="shared" ref="L200:L203" si="232">F200-I200</f>
        <v>0</v>
      </c>
      <c r="M200" s="31">
        <f t="shared" ref="M200:M203" si="233">G200-J200</f>
        <v>0</v>
      </c>
    </row>
    <row r="201" spans="1:13">
      <c r="A201" s="103"/>
      <c r="B201" s="30"/>
      <c r="C201" s="20">
        <v>2021</v>
      </c>
      <c r="D201" s="19"/>
      <c r="E201" s="92">
        <f t="shared" si="229"/>
        <v>40.354500000000002</v>
      </c>
      <c r="F201" s="24">
        <f>'[1]Приоритет I'!J200</f>
        <v>40.354500000000002</v>
      </c>
      <c r="G201" s="24">
        <f>'[1]Приоритет I'!K200</f>
        <v>0</v>
      </c>
      <c r="H201" s="92">
        <f t="shared" si="230"/>
        <v>40.354500000000002</v>
      </c>
      <c r="I201" s="24">
        <f>'[1]Приоритет I'!M200</f>
        <v>40.354500000000002</v>
      </c>
      <c r="J201" s="24">
        <f>'[1]Приоритет I'!N200</f>
        <v>0</v>
      </c>
      <c r="K201" s="24">
        <f t="shared" si="231"/>
        <v>0</v>
      </c>
      <c r="L201" s="24">
        <f t="shared" si="232"/>
        <v>0</v>
      </c>
      <c r="M201" s="31">
        <f t="shared" si="233"/>
        <v>0</v>
      </c>
    </row>
    <row r="202" spans="1:13">
      <c r="A202" s="103"/>
      <c r="B202" s="30"/>
      <c r="C202" s="20">
        <v>2022</v>
      </c>
      <c r="D202" s="19"/>
      <c r="E202" s="92">
        <f t="shared" si="229"/>
        <v>40.354500000000002</v>
      </c>
      <c r="F202" s="24">
        <f>'[1]Приоритет I'!J201</f>
        <v>40.354500000000002</v>
      </c>
      <c r="G202" s="24">
        <f>'[1]Приоритет I'!K201</f>
        <v>0</v>
      </c>
      <c r="H202" s="92">
        <f t="shared" si="230"/>
        <v>40.354500000000002</v>
      </c>
      <c r="I202" s="24">
        <f>'[1]Приоритет I'!M201</f>
        <v>40.354500000000002</v>
      </c>
      <c r="J202" s="24">
        <f>'[1]Приоритет I'!N201</f>
        <v>0</v>
      </c>
      <c r="K202" s="24">
        <f t="shared" si="231"/>
        <v>0</v>
      </c>
      <c r="L202" s="24">
        <f t="shared" si="232"/>
        <v>0</v>
      </c>
      <c r="M202" s="31">
        <f t="shared" si="233"/>
        <v>0</v>
      </c>
    </row>
    <row r="203" spans="1:13" ht="16.5" thickBot="1">
      <c r="A203" s="104"/>
      <c r="B203" s="30"/>
      <c r="C203" s="20">
        <v>2023</v>
      </c>
      <c r="D203" s="19"/>
      <c r="E203" s="92">
        <f t="shared" si="229"/>
        <v>0</v>
      </c>
      <c r="F203" s="24"/>
      <c r="G203" s="24"/>
      <c r="H203" s="92">
        <f t="shared" si="230"/>
        <v>0</v>
      </c>
      <c r="I203" s="24">
        <f t="shared" ref="I203" si="234">F203</f>
        <v>0</v>
      </c>
      <c r="J203" s="92"/>
      <c r="K203" s="24">
        <f t="shared" si="231"/>
        <v>0</v>
      </c>
      <c r="L203" s="24">
        <f t="shared" si="232"/>
        <v>0</v>
      </c>
      <c r="M203" s="31">
        <f t="shared" si="233"/>
        <v>0</v>
      </c>
    </row>
    <row r="204" spans="1:13" ht="110.25">
      <c r="A204" s="27" t="s">
        <v>138</v>
      </c>
      <c r="B204" s="30" t="s">
        <v>84</v>
      </c>
      <c r="C204" s="19" t="s">
        <v>74</v>
      </c>
      <c r="D204" s="19" t="s">
        <v>70</v>
      </c>
      <c r="E204" s="92">
        <f>SUM(E205:E209)</f>
        <v>347.41800000000001</v>
      </c>
      <c r="F204" s="92">
        <f t="shared" ref="F204:M204" si="235">SUM(F205:F209)</f>
        <v>161.41800000000001</v>
      </c>
      <c r="G204" s="92">
        <f t="shared" si="235"/>
        <v>186</v>
      </c>
      <c r="H204" s="92">
        <f t="shared" si="235"/>
        <v>161.41800000000001</v>
      </c>
      <c r="I204" s="92">
        <f t="shared" si="235"/>
        <v>161.41800000000001</v>
      </c>
      <c r="J204" s="92">
        <f t="shared" si="235"/>
        <v>0</v>
      </c>
      <c r="K204" s="92">
        <f t="shared" si="235"/>
        <v>186</v>
      </c>
      <c r="L204" s="92">
        <f t="shared" si="235"/>
        <v>0</v>
      </c>
      <c r="M204" s="100">
        <f t="shared" si="235"/>
        <v>186</v>
      </c>
    </row>
    <row r="205" spans="1:13">
      <c r="A205" s="103"/>
      <c r="B205" s="30"/>
      <c r="C205" s="20">
        <v>2019</v>
      </c>
      <c r="D205" s="19"/>
      <c r="E205" s="92">
        <f>F205+G205</f>
        <v>226.3545</v>
      </c>
      <c r="F205" s="24">
        <f>'[1]Приоритет I'!J204</f>
        <v>40.354500000000002</v>
      </c>
      <c r="G205" s="24">
        <f>'[1]Приоритет I'!K204</f>
        <v>186</v>
      </c>
      <c r="H205" s="92">
        <f>I205+J205</f>
        <v>40.354500000000002</v>
      </c>
      <c r="I205" s="24">
        <f>'[1]Приоритет I'!M204</f>
        <v>40.354500000000002</v>
      </c>
      <c r="J205" s="24">
        <f>'[1]Приоритет I'!N204</f>
        <v>0</v>
      </c>
      <c r="K205" s="24">
        <f>L205+M205</f>
        <v>186</v>
      </c>
      <c r="L205" s="24">
        <f>F205-I205</f>
        <v>0</v>
      </c>
      <c r="M205" s="31">
        <f>G205-J205</f>
        <v>186</v>
      </c>
    </row>
    <row r="206" spans="1:13">
      <c r="A206" s="103"/>
      <c r="B206" s="30"/>
      <c r="C206" s="20">
        <v>2020</v>
      </c>
      <c r="D206" s="19"/>
      <c r="E206" s="92">
        <f t="shared" ref="E206:E209" si="236">F206+G206</f>
        <v>40.354500000000002</v>
      </c>
      <c r="F206" s="24">
        <f>'[1]Приоритет I'!J205</f>
        <v>40.354500000000002</v>
      </c>
      <c r="G206" s="24">
        <f>'[1]Приоритет I'!K205</f>
        <v>0</v>
      </c>
      <c r="H206" s="92">
        <f t="shared" ref="H206:H209" si="237">I206+J206</f>
        <v>40.354500000000002</v>
      </c>
      <c r="I206" s="24">
        <f>'[1]Приоритет I'!M205</f>
        <v>40.354500000000002</v>
      </c>
      <c r="J206" s="24">
        <f>'[1]Приоритет I'!N205</f>
        <v>0</v>
      </c>
      <c r="K206" s="24">
        <f t="shared" ref="K206:K209" si="238">L206+M206</f>
        <v>0</v>
      </c>
      <c r="L206" s="24">
        <f t="shared" ref="L206:L209" si="239">F206-I206</f>
        <v>0</v>
      </c>
      <c r="M206" s="31">
        <f t="shared" ref="M206:M209" si="240">G206-J206</f>
        <v>0</v>
      </c>
    </row>
    <row r="207" spans="1:13">
      <c r="A207" s="103"/>
      <c r="B207" s="30"/>
      <c r="C207" s="20">
        <v>2021</v>
      </c>
      <c r="D207" s="19"/>
      <c r="E207" s="92">
        <f t="shared" si="236"/>
        <v>40.354500000000002</v>
      </c>
      <c r="F207" s="24">
        <f>'[1]Приоритет I'!J206</f>
        <v>40.354500000000002</v>
      </c>
      <c r="G207" s="24">
        <f>'[1]Приоритет I'!K206</f>
        <v>0</v>
      </c>
      <c r="H207" s="92">
        <f t="shared" si="237"/>
        <v>40.354500000000002</v>
      </c>
      <c r="I207" s="24">
        <f>'[1]Приоритет I'!M206</f>
        <v>40.354500000000002</v>
      </c>
      <c r="J207" s="24">
        <f>'[1]Приоритет I'!N206</f>
        <v>0</v>
      </c>
      <c r="K207" s="24">
        <f t="shared" si="238"/>
        <v>0</v>
      </c>
      <c r="L207" s="24">
        <f t="shared" si="239"/>
        <v>0</v>
      </c>
      <c r="M207" s="31">
        <f t="shared" si="240"/>
        <v>0</v>
      </c>
    </row>
    <row r="208" spans="1:13">
      <c r="A208" s="103"/>
      <c r="B208" s="30"/>
      <c r="C208" s="20">
        <v>2022</v>
      </c>
      <c r="D208" s="19"/>
      <c r="E208" s="92">
        <f t="shared" si="236"/>
        <v>40.354500000000002</v>
      </c>
      <c r="F208" s="24">
        <f>'[1]Приоритет I'!J207</f>
        <v>40.354500000000002</v>
      </c>
      <c r="G208" s="24">
        <f>'[1]Приоритет I'!K207</f>
        <v>0</v>
      </c>
      <c r="H208" s="92">
        <f t="shared" si="237"/>
        <v>40.354500000000002</v>
      </c>
      <c r="I208" s="24">
        <f>'[1]Приоритет I'!M207</f>
        <v>40.354500000000002</v>
      </c>
      <c r="J208" s="24">
        <f>'[1]Приоритет I'!N207</f>
        <v>0</v>
      </c>
      <c r="K208" s="24">
        <f t="shared" si="238"/>
        <v>0</v>
      </c>
      <c r="L208" s="24">
        <f t="shared" si="239"/>
        <v>0</v>
      </c>
      <c r="M208" s="31">
        <f t="shared" si="240"/>
        <v>0</v>
      </c>
    </row>
    <row r="209" spans="1:13" ht="16.5" thickBot="1">
      <c r="A209" s="104"/>
      <c r="B209" s="30"/>
      <c r="C209" s="20">
        <v>2023</v>
      </c>
      <c r="D209" s="19"/>
      <c r="E209" s="92">
        <f t="shared" si="236"/>
        <v>0</v>
      </c>
      <c r="F209" s="24"/>
      <c r="G209" s="24"/>
      <c r="H209" s="92">
        <f t="shared" si="237"/>
        <v>0</v>
      </c>
      <c r="I209" s="24">
        <f t="shared" ref="I209" si="241">F209</f>
        <v>0</v>
      </c>
      <c r="J209" s="92"/>
      <c r="K209" s="24">
        <f t="shared" si="238"/>
        <v>0</v>
      </c>
      <c r="L209" s="24">
        <f t="shared" si="239"/>
        <v>0</v>
      </c>
      <c r="M209" s="31">
        <f t="shared" si="240"/>
        <v>0</v>
      </c>
    </row>
    <row r="210" spans="1:13" ht="63">
      <c r="A210" s="27" t="s">
        <v>139</v>
      </c>
      <c r="B210" s="29" t="s">
        <v>100</v>
      </c>
      <c r="C210" s="19" t="s">
        <v>74</v>
      </c>
      <c r="D210" s="19" t="s">
        <v>2</v>
      </c>
      <c r="E210" s="92">
        <f>SUM(E211:E215)</f>
        <v>9199.6079999999984</v>
      </c>
      <c r="F210" s="92">
        <f t="shared" ref="F210:M210" si="242">SUM(F211:F215)</f>
        <v>2309.2080000000001</v>
      </c>
      <c r="G210" s="92">
        <f t="shared" si="242"/>
        <v>6890.4</v>
      </c>
      <c r="H210" s="92">
        <f t="shared" si="242"/>
        <v>2309.2080000000001</v>
      </c>
      <c r="I210" s="92">
        <f t="shared" si="242"/>
        <v>2309.2080000000001</v>
      </c>
      <c r="J210" s="92">
        <f t="shared" si="242"/>
        <v>0</v>
      </c>
      <c r="K210" s="92">
        <f t="shared" si="242"/>
        <v>6890.4</v>
      </c>
      <c r="L210" s="92">
        <f t="shared" si="242"/>
        <v>0</v>
      </c>
      <c r="M210" s="100">
        <f t="shared" si="242"/>
        <v>6890.4</v>
      </c>
    </row>
    <row r="211" spans="1:13">
      <c r="A211" s="103"/>
      <c r="B211" s="30"/>
      <c r="C211" s="20">
        <v>2019</v>
      </c>
      <c r="D211" s="19"/>
      <c r="E211" s="92">
        <f>F211+G211</f>
        <v>7467.7019999999993</v>
      </c>
      <c r="F211" s="24">
        <f>'[1]Приоритет I'!J210</f>
        <v>577.30200000000002</v>
      </c>
      <c r="G211" s="24">
        <f>'[1]Приоритет I'!K210</f>
        <v>6890.4</v>
      </c>
      <c r="H211" s="92">
        <f>I211+J211</f>
        <v>577.30200000000002</v>
      </c>
      <c r="I211" s="24">
        <f>'[1]Приоритет I'!M210</f>
        <v>577.30200000000002</v>
      </c>
      <c r="J211" s="24">
        <f>'[1]Приоритет I'!N210</f>
        <v>0</v>
      </c>
      <c r="K211" s="24">
        <f>L211+M211</f>
        <v>6890.4</v>
      </c>
      <c r="L211" s="24">
        <f>F211-I211</f>
        <v>0</v>
      </c>
      <c r="M211" s="31">
        <f>G211-J211</f>
        <v>6890.4</v>
      </c>
    </row>
    <row r="212" spans="1:13">
      <c r="A212" s="103"/>
      <c r="B212" s="30"/>
      <c r="C212" s="20">
        <v>2020</v>
      </c>
      <c r="D212" s="19"/>
      <c r="E212" s="92">
        <f t="shared" ref="E212:E215" si="243">F212+G212</f>
        <v>577.30200000000002</v>
      </c>
      <c r="F212" s="24">
        <f>'[1]Приоритет I'!J211</f>
        <v>577.30200000000002</v>
      </c>
      <c r="G212" s="24">
        <f>'[1]Приоритет I'!K211</f>
        <v>0</v>
      </c>
      <c r="H212" s="92">
        <f t="shared" ref="H212:H215" si="244">I212+J212</f>
        <v>577.30200000000002</v>
      </c>
      <c r="I212" s="24">
        <f>'[1]Приоритет I'!M211</f>
        <v>577.30200000000002</v>
      </c>
      <c r="J212" s="24">
        <f>'[1]Приоритет I'!N211</f>
        <v>0</v>
      </c>
      <c r="K212" s="24">
        <f t="shared" ref="K212:K215" si="245">L212+M212</f>
        <v>0</v>
      </c>
      <c r="L212" s="24">
        <f t="shared" ref="L212:L215" si="246">F212-I212</f>
        <v>0</v>
      </c>
      <c r="M212" s="31">
        <f t="shared" ref="M212:M215" si="247">G212-J212</f>
        <v>0</v>
      </c>
    </row>
    <row r="213" spans="1:13">
      <c r="A213" s="103"/>
      <c r="B213" s="30"/>
      <c r="C213" s="20">
        <v>2021</v>
      </c>
      <c r="D213" s="19"/>
      <c r="E213" s="92">
        <f t="shared" si="243"/>
        <v>577.30200000000002</v>
      </c>
      <c r="F213" s="24">
        <f>'[1]Приоритет I'!J212</f>
        <v>577.30200000000002</v>
      </c>
      <c r="G213" s="24">
        <f>'[1]Приоритет I'!K212</f>
        <v>0</v>
      </c>
      <c r="H213" s="92">
        <f t="shared" si="244"/>
        <v>577.30200000000002</v>
      </c>
      <c r="I213" s="24">
        <f>'[1]Приоритет I'!M212</f>
        <v>577.30200000000002</v>
      </c>
      <c r="J213" s="24">
        <f>'[1]Приоритет I'!N212</f>
        <v>0</v>
      </c>
      <c r="K213" s="24">
        <f t="shared" si="245"/>
        <v>0</v>
      </c>
      <c r="L213" s="24">
        <f t="shared" si="246"/>
        <v>0</v>
      </c>
      <c r="M213" s="31">
        <f t="shared" si="247"/>
        <v>0</v>
      </c>
    </row>
    <row r="214" spans="1:13">
      <c r="A214" s="103"/>
      <c r="B214" s="30"/>
      <c r="C214" s="20">
        <v>2022</v>
      </c>
      <c r="D214" s="19"/>
      <c r="E214" s="92">
        <f t="shared" si="243"/>
        <v>577.30200000000002</v>
      </c>
      <c r="F214" s="24">
        <f>'[1]Приоритет I'!J213</f>
        <v>577.30200000000002</v>
      </c>
      <c r="G214" s="24">
        <f>'[1]Приоритет I'!K213</f>
        <v>0</v>
      </c>
      <c r="H214" s="92">
        <f t="shared" si="244"/>
        <v>577.30200000000002</v>
      </c>
      <c r="I214" s="24">
        <f>'[1]Приоритет I'!M213</f>
        <v>577.30200000000002</v>
      </c>
      <c r="J214" s="24">
        <f>'[1]Приоритет I'!N213</f>
        <v>0</v>
      </c>
      <c r="K214" s="24">
        <f t="shared" si="245"/>
        <v>0</v>
      </c>
      <c r="L214" s="24">
        <f t="shared" si="246"/>
        <v>0</v>
      </c>
      <c r="M214" s="31">
        <f t="shared" si="247"/>
        <v>0</v>
      </c>
    </row>
    <row r="215" spans="1:13" ht="16.5" thickBot="1">
      <c r="A215" s="104"/>
      <c r="B215" s="30"/>
      <c r="C215" s="20">
        <v>2023</v>
      </c>
      <c r="D215" s="19"/>
      <c r="E215" s="92">
        <f t="shared" si="243"/>
        <v>0</v>
      </c>
      <c r="F215" s="24"/>
      <c r="G215" s="24"/>
      <c r="H215" s="92">
        <f t="shared" si="244"/>
        <v>0</v>
      </c>
      <c r="I215" s="24">
        <f t="shared" ref="I215" si="248">F215</f>
        <v>0</v>
      </c>
      <c r="J215" s="92"/>
      <c r="K215" s="24">
        <f t="shared" si="245"/>
        <v>0</v>
      </c>
      <c r="L215" s="24">
        <f t="shared" si="246"/>
        <v>0</v>
      </c>
      <c r="M215" s="31">
        <f t="shared" si="247"/>
        <v>0</v>
      </c>
    </row>
    <row r="216" spans="1:13" ht="47.25">
      <c r="A216" s="27" t="s">
        <v>140</v>
      </c>
      <c r="B216" s="29" t="s">
        <v>92</v>
      </c>
      <c r="C216" s="19" t="s">
        <v>93</v>
      </c>
      <c r="D216" s="19" t="s">
        <v>61</v>
      </c>
      <c r="E216" s="92">
        <f>SUM(E217:E221)</f>
        <v>649.83799999999997</v>
      </c>
      <c r="F216" s="92">
        <f t="shared" ref="F216:M216" si="249">SUM(F217:F221)</f>
        <v>277.83800000000002</v>
      </c>
      <c r="G216" s="92">
        <f t="shared" si="249"/>
        <v>372</v>
      </c>
      <c r="H216" s="92">
        <f t="shared" si="249"/>
        <v>277.83800000000002</v>
      </c>
      <c r="I216" s="92">
        <f t="shared" si="249"/>
        <v>277.83800000000002</v>
      </c>
      <c r="J216" s="92">
        <f t="shared" si="249"/>
        <v>0</v>
      </c>
      <c r="K216" s="92">
        <f t="shared" si="249"/>
        <v>372</v>
      </c>
      <c r="L216" s="92">
        <f t="shared" si="249"/>
        <v>0</v>
      </c>
      <c r="M216" s="100">
        <f t="shared" si="249"/>
        <v>372</v>
      </c>
    </row>
    <row r="217" spans="1:13">
      <c r="A217" s="103"/>
      <c r="B217" s="30"/>
      <c r="C217" s="20">
        <v>2019</v>
      </c>
      <c r="D217" s="19"/>
      <c r="E217" s="92">
        <f>F217+G217</f>
        <v>0</v>
      </c>
      <c r="F217" s="24">
        <f>'[1]Приоритет I'!J216</f>
        <v>0</v>
      </c>
      <c r="G217" s="24">
        <f>'[1]Приоритет I'!K216</f>
        <v>0</v>
      </c>
      <c r="H217" s="92">
        <f>I217+J217</f>
        <v>0</v>
      </c>
      <c r="I217" s="24">
        <f>'[1]Приоритет I'!M216</f>
        <v>0</v>
      </c>
      <c r="J217" s="24">
        <f>'[1]Приоритет I'!N216</f>
        <v>0</v>
      </c>
      <c r="K217" s="24">
        <f>L217+M217</f>
        <v>0</v>
      </c>
      <c r="L217" s="24">
        <f>F217-I217</f>
        <v>0</v>
      </c>
      <c r="M217" s="31">
        <f>G217-J217</f>
        <v>0</v>
      </c>
    </row>
    <row r="218" spans="1:13">
      <c r="A218" s="103"/>
      <c r="B218" s="30"/>
      <c r="C218" s="20">
        <v>2020</v>
      </c>
      <c r="D218" s="19"/>
      <c r="E218" s="92">
        <f t="shared" ref="E218:E221" si="250">F218+G218</f>
        <v>0</v>
      </c>
      <c r="F218" s="24">
        <f>'[1]Приоритет I'!J217</f>
        <v>0</v>
      </c>
      <c r="G218" s="24">
        <f>'[1]Приоритет I'!K217</f>
        <v>0</v>
      </c>
      <c r="H218" s="92">
        <f t="shared" ref="H218:H221" si="251">I218+J218</f>
        <v>0</v>
      </c>
      <c r="I218" s="24">
        <f>'[1]Приоритет I'!M217</f>
        <v>0</v>
      </c>
      <c r="J218" s="24">
        <f>'[1]Приоритет I'!N217</f>
        <v>0</v>
      </c>
      <c r="K218" s="24">
        <f t="shared" ref="K218:K221" si="252">L218+M218</f>
        <v>0</v>
      </c>
      <c r="L218" s="24">
        <f t="shared" ref="L218:L221" si="253">F218-I218</f>
        <v>0</v>
      </c>
      <c r="M218" s="31">
        <f t="shared" ref="M218:M221" si="254">G218-J218</f>
        <v>0</v>
      </c>
    </row>
    <row r="219" spans="1:13">
      <c r="A219" s="103"/>
      <c r="B219" s="30"/>
      <c r="C219" s="20">
        <v>2021</v>
      </c>
      <c r="D219" s="19"/>
      <c r="E219" s="92">
        <f t="shared" si="250"/>
        <v>0</v>
      </c>
      <c r="F219" s="24">
        <f>'[1]Приоритет I'!J218</f>
        <v>0</v>
      </c>
      <c r="G219" s="24">
        <f>'[1]Приоритет I'!K218</f>
        <v>0</v>
      </c>
      <c r="H219" s="92">
        <f t="shared" si="251"/>
        <v>0</v>
      </c>
      <c r="I219" s="24">
        <f>'[1]Приоритет I'!M218</f>
        <v>0</v>
      </c>
      <c r="J219" s="24">
        <f>'[1]Приоритет I'!N218</f>
        <v>0</v>
      </c>
      <c r="K219" s="24">
        <f t="shared" si="252"/>
        <v>0</v>
      </c>
      <c r="L219" s="24">
        <f t="shared" si="253"/>
        <v>0</v>
      </c>
      <c r="M219" s="31">
        <f t="shared" si="254"/>
        <v>0</v>
      </c>
    </row>
    <row r="220" spans="1:13">
      <c r="A220" s="103"/>
      <c r="B220" s="30"/>
      <c r="C220" s="20">
        <v>2022</v>
      </c>
      <c r="D220" s="19"/>
      <c r="E220" s="92">
        <f t="shared" si="250"/>
        <v>649.83799999999997</v>
      </c>
      <c r="F220" s="24">
        <f>'[1]Приоритет I'!J219</f>
        <v>277.83800000000002</v>
      </c>
      <c r="G220" s="24">
        <f>'[1]Приоритет I'!K219</f>
        <v>372</v>
      </c>
      <c r="H220" s="92">
        <f t="shared" si="251"/>
        <v>277.83800000000002</v>
      </c>
      <c r="I220" s="24">
        <f>'[1]Приоритет I'!M219</f>
        <v>277.83800000000002</v>
      </c>
      <c r="J220" s="24">
        <f>'[1]Приоритет I'!N219</f>
        <v>0</v>
      </c>
      <c r="K220" s="24">
        <f t="shared" si="252"/>
        <v>372</v>
      </c>
      <c r="L220" s="24">
        <f t="shared" si="253"/>
        <v>0</v>
      </c>
      <c r="M220" s="31">
        <f t="shared" si="254"/>
        <v>372</v>
      </c>
    </row>
    <row r="221" spans="1:13" ht="16.5" thickBot="1">
      <c r="A221" s="104"/>
      <c r="B221" s="30"/>
      <c r="C221" s="20">
        <v>2023</v>
      </c>
      <c r="D221" s="19"/>
      <c r="E221" s="92">
        <f t="shared" si="250"/>
        <v>0</v>
      </c>
      <c r="F221" s="24"/>
      <c r="G221" s="24"/>
      <c r="H221" s="92">
        <f t="shared" si="251"/>
        <v>0</v>
      </c>
      <c r="I221" s="24">
        <f t="shared" ref="I221" si="255">F221</f>
        <v>0</v>
      </c>
      <c r="J221" s="92"/>
      <c r="K221" s="24">
        <f t="shared" si="252"/>
        <v>0</v>
      </c>
      <c r="L221" s="24">
        <f t="shared" si="253"/>
        <v>0</v>
      </c>
      <c r="M221" s="31">
        <f t="shared" si="254"/>
        <v>0</v>
      </c>
    </row>
    <row r="222" spans="1:13" ht="63">
      <c r="A222" s="27" t="s">
        <v>141</v>
      </c>
      <c r="B222" s="29" t="s">
        <v>86</v>
      </c>
      <c r="C222" s="19" t="s">
        <v>95</v>
      </c>
      <c r="D222" s="19" t="s">
        <v>2</v>
      </c>
      <c r="E222" s="92">
        <f>SUM(E223:E227)</f>
        <v>4275.0560000000005</v>
      </c>
      <c r="F222" s="92">
        <f t="shared" ref="F222:M222" si="256">SUM(F223:F227)</f>
        <v>102.38750000000002</v>
      </c>
      <c r="G222" s="92">
        <f t="shared" si="256"/>
        <v>4172.6685000000007</v>
      </c>
      <c r="H222" s="92">
        <f t="shared" si="256"/>
        <v>4275.0560000000005</v>
      </c>
      <c r="I222" s="92">
        <f t="shared" si="256"/>
        <v>102.38750000000002</v>
      </c>
      <c r="J222" s="92">
        <f t="shared" si="256"/>
        <v>4172.6685000000007</v>
      </c>
      <c r="K222" s="92">
        <f t="shared" si="256"/>
        <v>0</v>
      </c>
      <c r="L222" s="92">
        <f t="shared" si="256"/>
        <v>0</v>
      </c>
      <c r="M222" s="100">
        <f t="shared" si="256"/>
        <v>0</v>
      </c>
    </row>
    <row r="223" spans="1:13">
      <c r="A223" s="101"/>
      <c r="B223" s="30"/>
      <c r="C223" s="20">
        <v>2019</v>
      </c>
      <c r="D223" s="19"/>
      <c r="E223" s="92">
        <f>F223+G223</f>
        <v>1425.0186666666668</v>
      </c>
      <c r="F223" s="24">
        <f>'[1]Приоритет I'!J222</f>
        <v>34.12916666666667</v>
      </c>
      <c r="G223" s="24">
        <f>'[1]Приоритет I'!K222</f>
        <v>1390.8895000000002</v>
      </c>
      <c r="H223" s="92">
        <f>I223+J223</f>
        <v>1425.0186666666668</v>
      </c>
      <c r="I223" s="24">
        <f>'[1]Приоритет I'!M222</f>
        <v>34.12916666666667</v>
      </c>
      <c r="J223" s="24">
        <f>'[1]Приоритет I'!N222</f>
        <v>1390.8895000000002</v>
      </c>
      <c r="K223" s="24">
        <f>L223+M223</f>
        <v>0</v>
      </c>
      <c r="L223" s="24">
        <f>F223-I223</f>
        <v>0</v>
      </c>
      <c r="M223" s="31">
        <f>G223-J223</f>
        <v>0</v>
      </c>
    </row>
    <row r="224" spans="1:13">
      <c r="A224" s="101"/>
      <c r="B224" s="30"/>
      <c r="C224" s="20">
        <v>2020</v>
      </c>
      <c r="D224" s="19"/>
      <c r="E224" s="92">
        <f t="shared" ref="E224:E227" si="257">F224+G224</f>
        <v>1425.0186666666668</v>
      </c>
      <c r="F224" s="24">
        <f>'[1]Приоритет I'!J223</f>
        <v>34.12916666666667</v>
      </c>
      <c r="G224" s="24">
        <f>'[1]Приоритет I'!K223</f>
        <v>1390.8895000000002</v>
      </c>
      <c r="H224" s="92">
        <f t="shared" ref="H224:H227" si="258">I224+J224</f>
        <v>1425.0186666666668</v>
      </c>
      <c r="I224" s="24">
        <f>'[1]Приоритет I'!M223</f>
        <v>34.12916666666667</v>
      </c>
      <c r="J224" s="24">
        <f>'[1]Приоритет I'!N223</f>
        <v>1390.8895000000002</v>
      </c>
      <c r="K224" s="24">
        <f t="shared" ref="K224:K227" si="259">L224+M224</f>
        <v>0</v>
      </c>
      <c r="L224" s="24">
        <f t="shared" ref="L224:L227" si="260">F224-I224</f>
        <v>0</v>
      </c>
      <c r="M224" s="31">
        <f t="shared" ref="M224:M227" si="261">G224-J224</f>
        <v>0</v>
      </c>
    </row>
    <row r="225" spans="1:13">
      <c r="A225" s="101"/>
      <c r="B225" s="30"/>
      <c r="C225" s="20">
        <v>2021</v>
      </c>
      <c r="D225" s="19"/>
      <c r="E225" s="92">
        <f t="shared" si="257"/>
        <v>1425.0186666666668</v>
      </c>
      <c r="F225" s="24">
        <f>'[1]Приоритет I'!J224</f>
        <v>34.12916666666667</v>
      </c>
      <c r="G225" s="24">
        <f>'[1]Приоритет I'!K224</f>
        <v>1390.8895000000002</v>
      </c>
      <c r="H225" s="92">
        <f t="shared" si="258"/>
        <v>1425.0186666666668</v>
      </c>
      <c r="I225" s="24">
        <f>'[1]Приоритет I'!M224</f>
        <v>34.12916666666667</v>
      </c>
      <c r="J225" s="24">
        <f>'[1]Приоритет I'!N224</f>
        <v>1390.8895000000002</v>
      </c>
      <c r="K225" s="24">
        <f t="shared" si="259"/>
        <v>0</v>
      </c>
      <c r="L225" s="24">
        <f t="shared" si="260"/>
        <v>0</v>
      </c>
      <c r="M225" s="31">
        <f t="shared" si="261"/>
        <v>0</v>
      </c>
    </row>
    <row r="226" spans="1:13">
      <c r="A226" s="101"/>
      <c r="B226" s="30"/>
      <c r="C226" s="20">
        <v>2022</v>
      </c>
      <c r="D226" s="19"/>
      <c r="E226" s="92">
        <f t="shared" si="257"/>
        <v>0</v>
      </c>
      <c r="F226" s="24">
        <f>'[1]Приоритет I'!J225</f>
        <v>0</v>
      </c>
      <c r="G226" s="24">
        <f>'[1]Приоритет I'!K225</f>
        <v>0</v>
      </c>
      <c r="H226" s="92">
        <f t="shared" si="258"/>
        <v>0</v>
      </c>
      <c r="I226" s="24">
        <f>'[1]Приоритет I'!M225</f>
        <v>0</v>
      </c>
      <c r="J226" s="24">
        <f>'[1]Приоритет I'!N225</f>
        <v>0</v>
      </c>
      <c r="K226" s="24">
        <f t="shared" si="259"/>
        <v>0</v>
      </c>
      <c r="L226" s="24">
        <f t="shared" si="260"/>
        <v>0</v>
      </c>
      <c r="M226" s="31">
        <f t="shared" si="261"/>
        <v>0</v>
      </c>
    </row>
    <row r="227" spans="1:13" ht="16.5" thickBot="1">
      <c r="A227" s="102"/>
      <c r="B227" s="30"/>
      <c r="C227" s="20">
        <v>2023</v>
      </c>
      <c r="D227" s="19"/>
      <c r="E227" s="92">
        <f t="shared" si="257"/>
        <v>0</v>
      </c>
      <c r="F227" s="24"/>
      <c r="G227" s="24"/>
      <c r="H227" s="92">
        <f t="shared" si="258"/>
        <v>0</v>
      </c>
      <c r="I227" s="24">
        <f t="shared" ref="I227" si="262">F227</f>
        <v>0</v>
      </c>
      <c r="J227" s="92"/>
      <c r="K227" s="24">
        <f t="shared" si="259"/>
        <v>0</v>
      </c>
      <c r="L227" s="24">
        <f t="shared" si="260"/>
        <v>0</v>
      </c>
      <c r="M227" s="31">
        <f t="shared" si="261"/>
        <v>0</v>
      </c>
    </row>
    <row r="228" spans="1:13" ht="47.25">
      <c r="A228" s="27" t="s">
        <v>142</v>
      </c>
      <c r="B228" s="29" t="s">
        <v>94</v>
      </c>
      <c r="C228" s="19" t="s">
        <v>77</v>
      </c>
      <c r="D228" s="19" t="s">
        <v>2</v>
      </c>
      <c r="E228" s="92">
        <f>SUM(E229:E233)</f>
        <v>5371.9980000000014</v>
      </c>
      <c r="F228" s="92">
        <f t="shared" ref="F228:M228" si="263">SUM(F229:F233)</f>
        <v>756.85950000000003</v>
      </c>
      <c r="G228" s="92">
        <f t="shared" si="263"/>
        <v>4615.1385000000009</v>
      </c>
      <c r="H228" s="92">
        <f t="shared" si="263"/>
        <v>756.85950000000003</v>
      </c>
      <c r="I228" s="92">
        <f t="shared" si="263"/>
        <v>756.85950000000003</v>
      </c>
      <c r="J228" s="92">
        <f t="shared" si="263"/>
        <v>0</v>
      </c>
      <c r="K228" s="92">
        <f t="shared" si="263"/>
        <v>4615.1385000000009</v>
      </c>
      <c r="L228" s="92">
        <f t="shared" si="263"/>
        <v>0</v>
      </c>
      <c r="M228" s="100">
        <f t="shared" si="263"/>
        <v>4615.1385000000009</v>
      </c>
    </row>
    <row r="229" spans="1:13">
      <c r="A229" s="103"/>
      <c r="B229" s="30"/>
      <c r="C229" s="20">
        <v>2019</v>
      </c>
      <c r="D229" s="19"/>
      <c r="E229" s="92">
        <f>F229+G229</f>
        <v>5371.9980000000014</v>
      </c>
      <c r="F229" s="24">
        <f>'[1]Приоритет I'!J228</f>
        <v>756.85950000000003</v>
      </c>
      <c r="G229" s="24">
        <f>'[1]Приоритет I'!K228</f>
        <v>4615.1385000000009</v>
      </c>
      <c r="H229" s="92">
        <f>I229+J229</f>
        <v>756.85950000000003</v>
      </c>
      <c r="I229" s="24">
        <f>'[1]Приоритет I'!M228</f>
        <v>756.85950000000003</v>
      </c>
      <c r="J229" s="24">
        <f>'[1]Приоритет I'!N228</f>
        <v>0</v>
      </c>
      <c r="K229" s="24">
        <f>L229+M229</f>
        <v>4615.1385000000009</v>
      </c>
      <c r="L229" s="24">
        <f>F229-I229</f>
        <v>0</v>
      </c>
      <c r="M229" s="31">
        <f>G229-J229</f>
        <v>4615.1385000000009</v>
      </c>
    </row>
    <row r="230" spans="1:13">
      <c r="A230" s="103"/>
      <c r="B230" s="30"/>
      <c r="C230" s="20">
        <v>2020</v>
      </c>
      <c r="D230" s="19"/>
      <c r="E230" s="92">
        <f t="shared" ref="E230:E233" si="264">F230+G230</f>
        <v>0</v>
      </c>
      <c r="F230" s="24">
        <f>'[1]Приоритет I'!J229</f>
        <v>0</v>
      </c>
      <c r="G230" s="24">
        <f>'[1]Приоритет I'!K229</f>
        <v>0</v>
      </c>
      <c r="H230" s="92">
        <f t="shared" ref="H230:H233" si="265">I230+J230</f>
        <v>0</v>
      </c>
      <c r="I230" s="24">
        <f>'[1]Приоритет I'!M229</f>
        <v>0</v>
      </c>
      <c r="J230" s="24">
        <f>'[1]Приоритет I'!N229</f>
        <v>0</v>
      </c>
      <c r="K230" s="24">
        <f t="shared" ref="K230:K233" si="266">L230+M230</f>
        <v>0</v>
      </c>
      <c r="L230" s="24">
        <f t="shared" ref="L230:L233" si="267">F230-I230</f>
        <v>0</v>
      </c>
      <c r="M230" s="31">
        <f t="shared" ref="M230:M233" si="268">G230-J230</f>
        <v>0</v>
      </c>
    </row>
    <row r="231" spans="1:13">
      <c r="A231" s="103"/>
      <c r="B231" s="30"/>
      <c r="C231" s="20">
        <v>2021</v>
      </c>
      <c r="D231" s="19"/>
      <c r="E231" s="92">
        <f t="shared" si="264"/>
        <v>0</v>
      </c>
      <c r="F231" s="24">
        <f>'[1]Приоритет I'!J230</f>
        <v>0</v>
      </c>
      <c r="G231" s="24">
        <f>'[1]Приоритет I'!K230</f>
        <v>0</v>
      </c>
      <c r="H231" s="92">
        <f t="shared" si="265"/>
        <v>0</v>
      </c>
      <c r="I231" s="24">
        <f>'[1]Приоритет I'!M230</f>
        <v>0</v>
      </c>
      <c r="J231" s="24">
        <f>'[1]Приоритет I'!N230</f>
        <v>0</v>
      </c>
      <c r="K231" s="24">
        <f t="shared" si="266"/>
        <v>0</v>
      </c>
      <c r="L231" s="24">
        <f t="shared" si="267"/>
        <v>0</v>
      </c>
      <c r="M231" s="31">
        <f t="shared" si="268"/>
        <v>0</v>
      </c>
    </row>
    <row r="232" spans="1:13">
      <c r="A232" s="103"/>
      <c r="B232" s="30"/>
      <c r="C232" s="20">
        <v>2022</v>
      </c>
      <c r="D232" s="19"/>
      <c r="E232" s="92">
        <f t="shared" si="264"/>
        <v>0</v>
      </c>
      <c r="F232" s="24">
        <f>'[1]Приоритет I'!J231</f>
        <v>0</v>
      </c>
      <c r="G232" s="24">
        <f>'[1]Приоритет I'!K231</f>
        <v>0</v>
      </c>
      <c r="H232" s="92">
        <f t="shared" si="265"/>
        <v>0</v>
      </c>
      <c r="I232" s="24">
        <f>'[1]Приоритет I'!M231</f>
        <v>0</v>
      </c>
      <c r="J232" s="24">
        <f>'[1]Приоритет I'!N231</f>
        <v>0</v>
      </c>
      <c r="K232" s="24">
        <f t="shared" si="266"/>
        <v>0</v>
      </c>
      <c r="L232" s="24">
        <f t="shared" si="267"/>
        <v>0</v>
      </c>
      <c r="M232" s="31">
        <f t="shared" si="268"/>
        <v>0</v>
      </c>
    </row>
    <row r="233" spans="1:13" ht="16.5" thickBot="1">
      <c r="A233" s="104"/>
      <c r="B233" s="30"/>
      <c r="C233" s="20">
        <v>2023</v>
      </c>
      <c r="D233" s="19"/>
      <c r="E233" s="92">
        <f t="shared" si="264"/>
        <v>0</v>
      </c>
      <c r="F233" s="24"/>
      <c r="G233" s="24"/>
      <c r="H233" s="92">
        <f t="shared" si="265"/>
        <v>0</v>
      </c>
      <c r="I233" s="24">
        <f t="shared" ref="I233" si="269">F233</f>
        <v>0</v>
      </c>
      <c r="J233" s="92"/>
      <c r="K233" s="24">
        <f t="shared" si="266"/>
        <v>0</v>
      </c>
      <c r="L233" s="24">
        <f t="shared" si="267"/>
        <v>0</v>
      </c>
      <c r="M233" s="31">
        <f t="shared" si="268"/>
        <v>0</v>
      </c>
    </row>
    <row r="234" spans="1:13" ht="47.25">
      <c r="A234" s="27" t="s">
        <v>143</v>
      </c>
      <c r="B234" s="29" t="s">
        <v>96</v>
      </c>
      <c r="C234" s="19" t="s">
        <v>98</v>
      </c>
      <c r="D234" s="19" t="s">
        <v>2</v>
      </c>
      <c r="E234" s="92">
        <f>SUM(E235:E239)</f>
        <v>3238.7900000000004</v>
      </c>
      <c r="F234" s="92">
        <f t="shared" ref="F234:M234" si="270">SUM(F235:F239)</f>
        <v>404.45150000000001</v>
      </c>
      <c r="G234" s="92">
        <f t="shared" si="270"/>
        <v>2834.3385000000003</v>
      </c>
      <c r="H234" s="92">
        <f t="shared" si="270"/>
        <v>404.45150000000001</v>
      </c>
      <c r="I234" s="92">
        <f t="shared" si="270"/>
        <v>404.45150000000001</v>
      </c>
      <c r="J234" s="92">
        <f t="shared" si="270"/>
        <v>0</v>
      </c>
      <c r="K234" s="92">
        <f t="shared" si="270"/>
        <v>2834.3385000000003</v>
      </c>
      <c r="L234" s="92">
        <f t="shared" si="270"/>
        <v>0</v>
      </c>
      <c r="M234" s="100">
        <f t="shared" si="270"/>
        <v>2834.3385000000003</v>
      </c>
    </row>
    <row r="235" spans="1:13">
      <c r="A235" s="103"/>
      <c r="B235" s="30"/>
      <c r="C235" s="20">
        <v>2019</v>
      </c>
      <c r="D235" s="19"/>
      <c r="E235" s="92">
        <f>F235+G235</f>
        <v>3238.7900000000004</v>
      </c>
      <c r="F235" s="24">
        <f>'[1]Приоритет I'!J234</f>
        <v>404.45150000000001</v>
      </c>
      <c r="G235" s="24">
        <f>'[1]Приоритет I'!K234</f>
        <v>2834.3385000000003</v>
      </c>
      <c r="H235" s="92">
        <f>I235+J235</f>
        <v>404.45150000000001</v>
      </c>
      <c r="I235" s="24">
        <f>'[1]Приоритет I'!M234</f>
        <v>404.45150000000001</v>
      </c>
      <c r="J235" s="24">
        <f>'[1]Приоритет I'!N234</f>
        <v>0</v>
      </c>
      <c r="K235" s="24">
        <f>L235+M235</f>
        <v>2834.3385000000003</v>
      </c>
      <c r="L235" s="24">
        <f>F235-I235</f>
        <v>0</v>
      </c>
      <c r="M235" s="31">
        <f>G235-J235</f>
        <v>2834.3385000000003</v>
      </c>
    </row>
    <row r="236" spans="1:13">
      <c r="A236" s="103"/>
      <c r="B236" s="30"/>
      <c r="C236" s="20">
        <v>2020</v>
      </c>
      <c r="D236" s="19"/>
      <c r="E236" s="92">
        <f t="shared" ref="E236:E239" si="271">F236+G236</f>
        <v>0</v>
      </c>
      <c r="F236" s="24">
        <f>'[1]Приоритет I'!J235</f>
        <v>0</v>
      </c>
      <c r="G236" s="24">
        <f>'[1]Приоритет I'!K235</f>
        <v>0</v>
      </c>
      <c r="H236" s="92">
        <f t="shared" ref="H236:H239" si="272">I236+J236</f>
        <v>0</v>
      </c>
      <c r="I236" s="24">
        <f>'[1]Приоритет I'!M235</f>
        <v>0</v>
      </c>
      <c r="J236" s="24">
        <f>'[1]Приоритет I'!N235</f>
        <v>0</v>
      </c>
      <c r="K236" s="24">
        <f t="shared" ref="K236:K239" si="273">L236+M236</f>
        <v>0</v>
      </c>
      <c r="L236" s="24">
        <f t="shared" ref="L236:L239" si="274">F236-I236</f>
        <v>0</v>
      </c>
      <c r="M236" s="31">
        <f t="shared" ref="M236:M239" si="275">G236-J236</f>
        <v>0</v>
      </c>
    </row>
    <row r="237" spans="1:13">
      <c r="A237" s="103"/>
      <c r="B237" s="30"/>
      <c r="C237" s="20">
        <v>2021</v>
      </c>
      <c r="D237" s="19"/>
      <c r="E237" s="92">
        <f t="shared" si="271"/>
        <v>0</v>
      </c>
      <c r="F237" s="24">
        <f>'[1]Приоритет I'!J236</f>
        <v>0</v>
      </c>
      <c r="G237" s="24">
        <f>'[1]Приоритет I'!K236</f>
        <v>0</v>
      </c>
      <c r="H237" s="92">
        <f t="shared" si="272"/>
        <v>0</v>
      </c>
      <c r="I237" s="24">
        <f>'[1]Приоритет I'!M236</f>
        <v>0</v>
      </c>
      <c r="J237" s="24">
        <f>'[1]Приоритет I'!N236</f>
        <v>0</v>
      </c>
      <c r="K237" s="24">
        <f t="shared" si="273"/>
        <v>0</v>
      </c>
      <c r="L237" s="24">
        <f t="shared" si="274"/>
        <v>0</v>
      </c>
      <c r="M237" s="31">
        <f t="shared" si="275"/>
        <v>0</v>
      </c>
    </row>
    <row r="238" spans="1:13">
      <c r="A238" s="103"/>
      <c r="B238" s="30"/>
      <c r="C238" s="20">
        <v>2022</v>
      </c>
      <c r="D238" s="19"/>
      <c r="E238" s="92">
        <f t="shared" si="271"/>
        <v>0</v>
      </c>
      <c r="F238" s="24">
        <f>'[1]Приоритет I'!J237</f>
        <v>0</v>
      </c>
      <c r="G238" s="24">
        <f>'[1]Приоритет I'!K237</f>
        <v>0</v>
      </c>
      <c r="H238" s="92">
        <f t="shared" si="272"/>
        <v>0</v>
      </c>
      <c r="I238" s="24">
        <f>'[1]Приоритет I'!M237</f>
        <v>0</v>
      </c>
      <c r="J238" s="24">
        <f>'[1]Приоритет I'!N237</f>
        <v>0</v>
      </c>
      <c r="K238" s="24">
        <f t="shared" si="273"/>
        <v>0</v>
      </c>
      <c r="L238" s="24">
        <f t="shared" si="274"/>
        <v>0</v>
      </c>
      <c r="M238" s="31">
        <f t="shared" si="275"/>
        <v>0</v>
      </c>
    </row>
    <row r="239" spans="1:13" ht="16.5" thickBot="1">
      <c r="A239" s="104"/>
      <c r="B239" s="30"/>
      <c r="C239" s="20">
        <v>2023</v>
      </c>
      <c r="D239" s="19"/>
      <c r="E239" s="92">
        <f t="shared" si="271"/>
        <v>0</v>
      </c>
      <c r="F239" s="24">
        <f>'[1]Приоритет I'!J238</f>
        <v>0</v>
      </c>
      <c r="G239" s="24">
        <f>'[1]Приоритет I'!K238</f>
        <v>0</v>
      </c>
      <c r="H239" s="92">
        <f t="shared" si="272"/>
        <v>0</v>
      </c>
      <c r="I239" s="24">
        <f>'[1]Приоритет I'!M238</f>
        <v>0</v>
      </c>
      <c r="J239" s="24">
        <f>'[1]Приоритет I'!N238</f>
        <v>0</v>
      </c>
      <c r="K239" s="24">
        <f t="shared" si="273"/>
        <v>0</v>
      </c>
      <c r="L239" s="24">
        <f t="shared" si="274"/>
        <v>0</v>
      </c>
      <c r="M239" s="31">
        <f t="shared" si="275"/>
        <v>0</v>
      </c>
    </row>
    <row r="240" spans="1:13" ht="31.5">
      <c r="A240" s="27" t="s">
        <v>144</v>
      </c>
      <c r="B240" s="29" t="s">
        <v>97</v>
      </c>
      <c r="C240" s="19" t="s">
        <v>99</v>
      </c>
      <c r="D240" s="19" t="s">
        <v>2</v>
      </c>
      <c r="E240" s="92">
        <f>SUM(E241:E245)</f>
        <v>1476.8200000000002</v>
      </c>
      <c r="F240" s="92">
        <f t="shared" ref="F240:M240" si="276">SUM(F241:F245)</f>
        <v>391.8655</v>
      </c>
      <c r="G240" s="92">
        <f t="shared" si="276"/>
        <v>1084.9545000000001</v>
      </c>
      <c r="H240" s="92">
        <f t="shared" si="276"/>
        <v>391.8655</v>
      </c>
      <c r="I240" s="92">
        <f t="shared" si="276"/>
        <v>391.8655</v>
      </c>
      <c r="J240" s="92">
        <f t="shared" si="276"/>
        <v>0</v>
      </c>
      <c r="K240" s="92">
        <f t="shared" si="276"/>
        <v>1084.9545000000001</v>
      </c>
      <c r="L240" s="92">
        <f t="shared" si="276"/>
        <v>0</v>
      </c>
      <c r="M240" s="100">
        <f t="shared" si="276"/>
        <v>1084.9545000000001</v>
      </c>
    </row>
    <row r="241" spans="1:13">
      <c r="A241" s="103"/>
      <c r="B241" s="30"/>
      <c r="C241" s="20">
        <v>2019</v>
      </c>
      <c r="D241" s="19"/>
      <c r="E241" s="92">
        <f>F241+G241</f>
        <v>1476.8200000000002</v>
      </c>
      <c r="F241" s="24">
        <f>'[1]Приоритет I'!J240</f>
        <v>391.8655</v>
      </c>
      <c r="G241" s="24">
        <f>'[1]Приоритет I'!K240</f>
        <v>1084.9545000000001</v>
      </c>
      <c r="H241" s="92">
        <f>I241+J241</f>
        <v>391.8655</v>
      </c>
      <c r="I241" s="24">
        <f>'[1]Приоритет I'!M240</f>
        <v>391.8655</v>
      </c>
      <c r="J241" s="24">
        <f>'[1]Приоритет I'!N240</f>
        <v>0</v>
      </c>
      <c r="K241" s="24">
        <f>L241+M241</f>
        <v>1084.9545000000001</v>
      </c>
      <c r="L241" s="24">
        <f>F241-I241</f>
        <v>0</v>
      </c>
      <c r="M241" s="31">
        <f>G241-J241</f>
        <v>1084.9545000000001</v>
      </c>
    </row>
    <row r="242" spans="1:13">
      <c r="A242" s="103"/>
      <c r="B242" s="30"/>
      <c r="C242" s="20">
        <v>2020</v>
      </c>
      <c r="D242" s="19"/>
      <c r="E242" s="92">
        <f t="shared" ref="E242:E245" si="277">F242+G242</f>
        <v>0</v>
      </c>
      <c r="F242" s="24">
        <f>'[1]Приоритет I'!J241</f>
        <v>0</v>
      </c>
      <c r="G242" s="24">
        <f>'[1]Приоритет I'!K241</f>
        <v>0</v>
      </c>
      <c r="H242" s="92">
        <f t="shared" ref="H242:H245" si="278">I242+J242</f>
        <v>0</v>
      </c>
      <c r="I242" s="24">
        <f>'[1]Приоритет I'!M241</f>
        <v>0</v>
      </c>
      <c r="J242" s="24">
        <f>'[1]Приоритет I'!N241</f>
        <v>0</v>
      </c>
      <c r="K242" s="24">
        <f t="shared" ref="K242:K245" si="279">L242+M242</f>
        <v>0</v>
      </c>
      <c r="L242" s="24">
        <f t="shared" ref="L242:M245" si="280">F242-I242</f>
        <v>0</v>
      </c>
      <c r="M242" s="31">
        <f t="shared" si="280"/>
        <v>0</v>
      </c>
    </row>
    <row r="243" spans="1:13">
      <c r="A243" s="103"/>
      <c r="B243" s="30"/>
      <c r="C243" s="20">
        <v>2021</v>
      </c>
      <c r="D243" s="19"/>
      <c r="E243" s="92">
        <f t="shared" si="277"/>
        <v>0</v>
      </c>
      <c r="F243" s="24">
        <f>'[1]Приоритет I'!J242</f>
        <v>0</v>
      </c>
      <c r="G243" s="24">
        <f>'[1]Приоритет I'!K242</f>
        <v>0</v>
      </c>
      <c r="H243" s="92">
        <f t="shared" si="278"/>
        <v>0</v>
      </c>
      <c r="I243" s="24">
        <f>'[1]Приоритет I'!M242</f>
        <v>0</v>
      </c>
      <c r="J243" s="24">
        <f>'[1]Приоритет I'!N242</f>
        <v>0</v>
      </c>
      <c r="K243" s="24">
        <f t="shared" si="279"/>
        <v>0</v>
      </c>
      <c r="L243" s="24">
        <f t="shared" si="280"/>
        <v>0</v>
      </c>
      <c r="M243" s="31">
        <f t="shared" si="280"/>
        <v>0</v>
      </c>
    </row>
    <row r="244" spans="1:13">
      <c r="A244" s="103"/>
      <c r="B244" s="30"/>
      <c r="C244" s="20">
        <v>2022</v>
      </c>
      <c r="D244" s="19"/>
      <c r="E244" s="92">
        <f t="shared" si="277"/>
        <v>0</v>
      </c>
      <c r="F244" s="24">
        <f>'[1]Приоритет I'!J243</f>
        <v>0</v>
      </c>
      <c r="G244" s="24">
        <f>'[1]Приоритет I'!K243</f>
        <v>0</v>
      </c>
      <c r="H244" s="92">
        <f t="shared" si="278"/>
        <v>0</v>
      </c>
      <c r="I244" s="24">
        <f>'[1]Приоритет I'!M243</f>
        <v>0</v>
      </c>
      <c r="J244" s="24">
        <f>'[1]Приоритет I'!N243</f>
        <v>0</v>
      </c>
      <c r="K244" s="24">
        <f t="shared" si="279"/>
        <v>0</v>
      </c>
      <c r="L244" s="24">
        <f t="shared" si="280"/>
        <v>0</v>
      </c>
      <c r="M244" s="31">
        <f t="shared" si="280"/>
        <v>0</v>
      </c>
    </row>
    <row r="245" spans="1:13" ht="16.5" thickBot="1">
      <c r="A245" s="104"/>
      <c r="B245" s="30"/>
      <c r="C245" s="20">
        <v>2023</v>
      </c>
      <c r="D245" s="19"/>
      <c r="E245" s="92">
        <f t="shared" si="277"/>
        <v>0</v>
      </c>
      <c r="F245" s="24">
        <f>'[1]Приоритет I'!J244</f>
        <v>0</v>
      </c>
      <c r="G245" s="24">
        <f>'[1]Приоритет I'!K244</f>
        <v>0</v>
      </c>
      <c r="H245" s="92">
        <f t="shared" si="278"/>
        <v>0</v>
      </c>
      <c r="I245" s="24">
        <f>'[1]Приоритет I'!M244</f>
        <v>0</v>
      </c>
      <c r="J245" s="24">
        <f>'[1]Приоритет I'!N244</f>
        <v>0</v>
      </c>
      <c r="K245" s="24">
        <f t="shared" si="279"/>
        <v>0</v>
      </c>
      <c r="L245" s="24">
        <f t="shared" si="280"/>
        <v>0</v>
      </c>
      <c r="M245" s="31">
        <f t="shared" si="280"/>
        <v>0</v>
      </c>
    </row>
    <row r="246" spans="1:13" ht="47.25">
      <c r="A246" s="27" t="s">
        <v>145</v>
      </c>
      <c r="B246" s="29" t="s">
        <v>89</v>
      </c>
      <c r="C246" s="19" t="s">
        <v>102</v>
      </c>
      <c r="D246" s="19" t="s">
        <v>2</v>
      </c>
      <c r="E246" s="92">
        <f>SUM(E247:E251)</f>
        <v>1841.8000000000002</v>
      </c>
      <c r="F246" s="92">
        <f t="shared" ref="F246:M246" si="281">SUM(F247:F251)</f>
        <v>391.8655</v>
      </c>
      <c r="G246" s="92">
        <f t="shared" si="281"/>
        <v>1449.9345000000001</v>
      </c>
      <c r="H246" s="92">
        <f t="shared" si="281"/>
        <v>1191.8654999999999</v>
      </c>
      <c r="I246" s="92">
        <f t="shared" si="281"/>
        <v>391.8655</v>
      </c>
      <c r="J246" s="92">
        <f t="shared" si="281"/>
        <v>800</v>
      </c>
      <c r="K246" s="92">
        <f t="shared" si="281"/>
        <v>649.93450000000007</v>
      </c>
      <c r="L246" s="92">
        <f t="shared" si="281"/>
        <v>0</v>
      </c>
      <c r="M246" s="100">
        <f t="shared" si="281"/>
        <v>649.93450000000007</v>
      </c>
    </row>
    <row r="247" spans="1:13">
      <c r="A247" s="103"/>
      <c r="B247" s="30"/>
      <c r="C247" s="20">
        <v>2019</v>
      </c>
      <c r="D247" s="19"/>
      <c r="E247" s="92">
        <f>F247+G247</f>
        <v>1841.8000000000002</v>
      </c>
      <c r="F247" s="24">
        <f>'[1]Приоритет I'!J246</f>
        <v>391.8655</v>
      </c>
      <c r="G247" s="24">
        <f>'[1]Приоритет I'!K246</f>
        <v>1449.9345000000001</v>
      </c>
      <c r="H247" s="92">
        <f>I247+J247</f>
        <v>1191.8654999999999</v>
      </c>
      <c r="I247" s="24">
        <f>'[1]Приоритет I'!M246</f>
        <v>391.8655</v>
      </c>
      <c r="J247" s="24">
        <f>'[1]Приоритет I'!N246</f>
        <v>800</v>
      </c>
      <c r="K247" s="24">
        <f>L247+M247</f>
        <v>649.93450000000007</v>
      </c>
      <c r="L247" s="24">
        <f>F247-I247</f>
        <v>0</v>
      </c>
      <c r="M247" s="31">
        <f>G247-J247</f>
        <v>649.93450000000007</v>
      </c>
    </row>
    <row r="248" spans="1:13">
      <c r="A248" s="103"/>
      <c r="B248" s="30"/>
      <c r="C248" s="20">
        <v>2020</v>
      </c>
      <c r="D248" s="19"/>
      <c r="E248" s="92">
        <f t="shared" ref="E248:E251" si="282">F248+G248</f>
        <v>0</v>
      </c>
      <c r="F248" s="24">
        <f>'[1]Приоритет I'!J247</f>
        <v>0</v>
      </c>
      <c r="G248" s="24">
        <f>'[1]Приоритет I'!K247</f>
        <v>0</v>
      </c>
      <c r="H248" s="92">
        <f t="shared" ref="H248:H251" si="283">I248+J248</f>
        <v>0</v>
      </c>
      <c r="I248" s="24">
        <f>'[1]Приоритет I'!M247</f>
        <v>0</v>
      </c>
      <c r="J248" s="24">
        <f>'[1]Приоритет I'!N247</f>
        <v>0</v>
      </c>
      <c r="K248" s="24">
        <f t="shared" ref="K248:K251" si="284">L248+M248</f>
        <v>0</v>
      </c>
      <c r="L248" s="24">
        <f t="shared" ref="L248:M251" si="285">F248-I248</f>
        <v>0</v>
      </c>
      <c r="M248" s="31">
        <f t="shared" si="285"/>
        <v>0</v>
      </c>
    </row>
    <row r="249" spans="1:13">
      <c r="A249" s="103"/>
      <c r="B249" s="30"/>
      <c r="C249" s="20">
        <v>2021</v>
      </c>
      <c r="D249" s="19"/>
      <c r="E249" s="92">
        <f t="shared" si="282"/>
        <v>0</v>
      </c>
      <c r="F249" s="24">
        <f>'[1]Приоритет I'!J248</f>
        <v>0</v>
      </c>
      <c r="G249" s="24">
        <f>'[1]Приоритет I'!K248</f>
        <v>0</v>
      </c>
      <c r="H249" s="92">
        <f t="shared" si="283"/>
        <v>0</v>
      </c>
      <c r="I249" s="24">
        <f>'[1]Приоритет I'!M248</f>
        <v>0</v>
      </c>
      <c r="J249" s="24">
        <f>'[1]Приоритет I'!N248</f>
        <v>0</v>
      </c>
      <c r="K249" s="24">
        <f t="shared" si="284"/>
        <v>0</v>
      </c>
      <c r="L249" s="24">
        <f t="shared" si="285"/>
        <v>0</v>
      </c>
      <c r="M249" s="31">
        <f t="shared" si="285"/>
        <v>0</v>
      </c>
    </row>
    <row r="250" spans="1:13">
      <c r="A250" s="103"/>
      <c r="B250" s="30"/>
      <c r="C250" s="20">
        <v>2022</v>
      </c>
      <c r="D250" s="19"/>
      <c r="E250" s="92">
        <f t="shared" si="282"/>
        <v>0</v>
      </c>
      <c r="F250" s="24">
        <f>'[1]Приоритет I'!J249</f>
        <v>0</v>
      </c>
      <c r="G250" s="24">
        <f>'[1]Приоритет I'!K249</f>
        <v>0</v>
      </c>
      <c r="H250" s="92">
        <f t="shared" si="283"/>
        <v>0</v>
      </c>
      <c r="I250" s="24">
        <f>'[1]Приоритет I'!M249</f>
        <v>0</v>
      </c>
      <c r="J250" s="24">
        <f>'[1]Приоритет I'!N249</f>
        <v>0</v>
      </c>
      <c r="K250" s="24">
        <f t="shared" si="284"/>
        <v>0</v>
      </c>
      <c r="L250" s="24">
        <f t="shared" si="285"/>
        <v>0</v>
      </c>
      <c r="M250" s="31">
        <f t="shared" si="285"/>
        <v>0</v>
      </c>
    </row>
    <row r="251" spans="1:13" ht="16.5" thickBot="1">
      <c r="A251" s="104"/>
      <c r="B251" s="30"/>
      <c r="C251" s="20">
        <v>2023</v>
      </c>
      <c r="D251" s="19"/>
      <c r="E251" s="92">
        <f t="shared" si="282"/>
        <v>0</v>
      </c>
      <c r="F251" s="24">
        <f>'[1]Приоритет I'!J250</f>
        <v>0</v>
      </c>
      <c r="G251" s="24">
        <f>'[1]Приоритет I'!K250</f>
        <v>0</v>
      </c>
      <c r="H251" s="92">
        <f t="shared" si="283"/>
        <v>0</v>
      </c>
      <c r="I251" s="24">
        <f>'[1]Приоритет I'!M250</f>
        <v>0</v>
      </c>
      <c r="J251" s="24">
        <f>'[1]Приоритет I'!N250</f>
        <v>0</v>
      </c>
      <c r="K251" s="24">
        <f t="shared" si="284"/>
        <v>0</v>
      </c>
      <c r="L251" s="24">
        <f t="shared" si="285"/>
        <v>0</v>
      </c>
      <c r="M251" s="31">
        <f t="shared" si="285"/>
        <v>0</v>
      </c>
    </row>
    <row r="252" spans="1:13" ht="63">
      <c r="A252" s="27" t="s">
        <v>146</v>
      </c>
      <c r="B252" s="29" t="s">
        <v>90</v>
      </c>
      <c r="C252" s="19" t="s">
        <v>102</v>
      </c>
      <c r="D252" s="19" t="s">
        <v>2</v>
      </c>
      <c r="E252" s="92">
        <f>SUM(E253:E257)</f>
        <v>1886.9075000000003</v>
      </c>
      <c r="F252" s="92">
        <f t="shared" ref="F252:M252" si="286">SUM(F253:F257)</f>
        <v>182.03300000000002</v>
      </c>
      <c r="G252" s="92">
        <f t="shared" si="286"/>
        <v>1704.8745000000001</v>
      </c>
      <c r="H252" s="92">
        <f t="shared" si="286"/>
        <v>422.03300000000002</v>
      </c>
      <c r="I252" s="92">
        <f t="shared" si="286"/>
        <v>182.03300000000002</v>
      </c>
      <c r="J252" s="92">
        <f t="shared" si="286"/>
        <v>240</v>
      </c>
      <c r="K252" s="92">
        <f t="shared" si="286"/>
        <v>1464.8745000000001</v>
      </c>
      <c r="L252" s="92">
        <f t="shared" si="286"/>
        <v>0</v>
      </c>
      <c r="M252" s="100">
        <f t="shared" si="286"/>
        <v>1464.8745000000001</v>
      </c>
    </row>
    <row r="253" spans="1:13">
      <c r="A253" s="103"/>
      <c r="B253" s="30"/>
      <c r="C253" s="20">
        <v>2019</v>
      </c>
      <c r="D253" s="19"/>
      <c r="E253" s="92">
        <f>F253+G253</f>
        <v>1886.9075000000003</v>
      </c>
      <c r="F253" s="24">
        <f>'[1]Приоритет I'!J252</f>
        <v>182.03300000000002</v>
      </c>
      <c r="G253" s="24">
        <f>'[1]Приоритет I'!K252</f>
        <v>1704.8745000000001</v>
      </c>
      <c r="H253" s="92">
        <f>I253+J253</f>
        <v>422.03300000000002</v>
      </c>
      <c r="I253" s="24">
        <f>'[1]Приоритет I'!M252</f>
        <v>182.03300000000002</v>
      </c>
      <c r="J253" s="24">
        <f>'[1]Приоритет I'!N252</f>
        <v>240</v>
      </c>
      <c r="K253" s="24">
        <f>L253+M253</f>
        <v>1464.8745000000001</v>
      </c>
      <c r="L253" s="24">
        <f>F253-I253</f>
        <v>0</v>
      </c>
      <c r="M253" s="31">
        <f>G253-J253</f>
        <v>1464.8745000000001</v>
      </c>
    </row>
    <row r="254" spans="1:13">
      <c r="A254" s="103"/>
      <c r="B254" s="30"/>
      <c r="C254" s="20">
        <v>2020</v>
      </c>
      <c r="D254" s="19"/>
      <c r="E254" s="92">
        <f t="shared" ref="E254:E257" si="287">F254+G254</f>
        <v>0</v>
      </c>
      <c r="F254" s="24">
        <f>'[1]Приоритет I'!J253</f>
        <v>0</v>
      </c>
      <c r="G254" s="24">
        <f>'[1]Приоритет I'!K253</f>
        <v>0</v>
      </c>
      <c r="H254" s="92">
        <f t="shared" ref="H254:H257" si="288">I254+J254</f>
        <v>0</v>
      </c>
      <c r="I254" s="24">
        <f>'[1]Приоритет I'!M253</f>
        <v>0</v>
      </c>
      <c r="J254" s="24">
        <f>'[1]Приоритет I'!N253</f>
        <v>0</v>
      </c>
      <c r="K254" s="24">
        <f t="shared" ref="K254:K257" si="289">L254+M254</f>
        <v>0</v>
      </c>
      <c r="L254" s="24">
        <f t="shared" ref="L254:M257" si="290">F254-I254</f>
        <v>0</v>
      </c>
      <c r="M254" s="31">
        <f t="shared" si="290"/>
        <v>0</v>
      </c>
    </row>
    <row r="255" spans="1:13">
      <c r="A255" s="103"/>
      <c r="B255" s="30"/>
      <c r="C255" s="20">
        <v>2021</v>
      </c>
      <c r="D255" s="19"/>
      <c r="E255" s="92">
        <f t="shared" si="287"/>
        <v>0</v>
      </c>
      <c r="F255" s="24">
        <f>'[1]Приоритет I'!J254</f>
        <v>0</v>
      </c>
      <c r="G255" s="24">
        <f>'[1]Приоритет I'!K254</f>
        <v>0</v>
      </c>
      <c r="H255" s="92">
        <f t="shared" si="288"/>
        <v>0</v>
      </c>
      <c r="I255" s="24">
        <f>'[1]Приоритет I'!M254</f>
        <v>0</v>
      </c>
      <c r="J255" s="24">
        <f>'[1]Приоритет I'!N254</f>
        <v>0</v>
      </c>
      <c r="K255" s="24">
        <f t="shared" si="289"/>
        <v>0</v>
      </c>
      <c r="L255" s="24">
        <f t="shared" si="290"/>
        <v>0</v>
      </c>
      <c r="M255" s="31">
        <f t="shared" si="290"/>
        <v>0</v>
      </c>
    </row>
    <row r="256" spans="1:13">
      <c r="A256" s="103"/>
      <c r="B256" s="30"/>
      <c r="C256" s="20">
        <v>2022</v>
      </c>
      <c r="D256" s="19"/>
      <c r="E256" s="92">
        <f t="shared" si="287"/>
        <v>0</v>
      </c>
      <c r="F256" s="24">
        <f>'[1]Приоритет I'!J255</f>
        <v>0</v>
      </c>
      <c r="G256" s="24">
        <f>'[1]Приоритет I'!K255</f>
        <v>0</v>
      </c>
      <c r="H256" s="92">
        <f t="shared" si="288"/>
        <v>0</v>
      </c>
      <c r="I256" s="24">
        <f>'[1]Приоритет I'!M255</f>
        <v>0</v>
      </c>
      <c r="J256" s="24">
        <f>'[1]Приоритет I'!N255</f>
        <v>0</v>
      </c>
      <c r="K256" s="24">
        <f t="shared" si="289"/>
        <v>0</v>
      </c>
      <c r="L256" s="24">
        <f t="shared" si="290"/>
        <v>0</v>
      </c>
      <c r="M256" s="31">
        <f t="shared" si="290"/>
        <v>0</v>
      </c>
    </row>
    <row r="257" spans="1:13" ht="16.5" thickBot="1">
      <c r="A257" s="104"/>
      <c r="B257" s="30"/>
      <c r="C257" s="20">
        <v>2023</v>
      </c>
      <c r="D257" s="19"/>
      <c r="E257" s="92">
        <f t="shared" si="287"/>
        <v>0</v>
      </c>
      <c r="F257" s="24">
        <f>'[1]Приоритет I'!J256</f>
        <v>0</v>
      </c>
      <c r="G257" s="24">
        <f>'[1]Приоритет I'!K256</f>
        <v>0</v>
      </c>
      <c r="H257" s="92">
        <f t="shared" si="288"/>
        <v>0</v>
      </c>
      <c r="I257" s="24">
        <f>'[1]Приоритет I'!M256</f>
        <v>0</v>
      </c>
      <c r="J257" s="24">
        <f>'[1]Приоритет I'!N256</f>
        <v>0</v>
      </c>
      <c r="K257" s="24">
        <f t="shared" si="289"/>
        <v>0</v>
      </c>
      <c r="L257" s="24">
        <f t="shared" si="290"/>
        <v>0</v>
      </c>
      <c r="M257" s="31">
        <f t="shared" si="290"/>
        <v>0</v>
      </c>
    </row>
    <row r="258" spans="1:13" ht="47.25">
      <c r="A258" s="27" t="s">
        <v>147</v>
      </c>
      <c r="B258" s="29" t="s">
        <v>91</v>
      </c>
      <c r="C258" s="19" t="s">
        <v>102</v>
      </c>
      <c r="D258" s="19" t="s">
        <v>2</v>
      </c>
      <c r="E258" s="92">
        <f>SUM(E259:E263)</f>
        <v>100449.4892</v>
      </c>
      <c r="F258" s="92">
        <f t="shared" ref="F258:M258" si="291">SUM(F259:F263)</f>
        <v>105.48920000000001</v>
      </c>
      <c r="G258" s="92">
        <f t="shared" si="291"/>
        <v>100344</v>
      </c>
      <c r="H258" s="92">
        <f t="shared" si="291"/>
        <v>265.48919999999998</v>
      </c>
      <c r="I258" s="92">
        <f t="shared" si="291"/>
        <v>105.48920000000001</v>
      </c>
      <c r="J258" s="92">
        <f t="shared" si="291"/>
        <v>160</v>
      </c>
      <c r="K258" s="92">
        <f t="shared" si="291"/>
        <v>100184</v>
      </c>
      <c r="L258" s="92">
        <f t="shared" si="291"/>
        <v>0</v>
      </c>
      <c r="M258" s="100">
        <f t="shared" si="291"/>
        <v>100184</v>
      </c>
    </row>
    <row r="259" spans="1:13">
      <c r="A259" s="103"/>
      <c r="B259" s="30"/>
      <c r="C259" s="20">
        <v>2019</v>
      </c>
      <c r="D259" s="19"/>
      <c r="E259" s="92">
        <f>F259+G259</f>
        <v>100449.4892</v>
      </c>
      <c r="F259" s="24">
        <f>'[1]Приоритет I'!J258</f>
        <v>105.48920000000001</v>
      </c>
      <c r="G259" s="24">
        <f>'[1]Приоритет I'!K258</f>
        <v>100344</v>
      </c>
      <c r="H259" s="92">
        <f>I259+J259</f>
        <v>265.48919999999998</v>
      </c>
      <c r="I259" s="24">
        <f>'[1]Приоритет I'!M258</f>
        <v>105.48920000000001</v>
      </c>
      <c r="J259" s="24">
        <f>'[1]Приоритет I'!N258</f>
        <v>160</v>
      </c>
      <c r="K259" s="24">
        <f>L259+M259</f>
        <v>100184</v>
      </c>
      <c r="L259" s="24">
        <f>F259-I259</f>
        <v>0</v>
      </c>
      <c r="M259" s="31">
        <f>G259-J259</f>
        <v>100184</v>
      </c>
    </row>
    <row r="260" spans="1:13">
      <c r="A260" s="103"/>
      <c r="B260" s="30"/>
      <c r="C260" s="20">
        <v>2020</v>
      </c>
      <c r="D260" s="19"/>
      <c r="E260" s="92">
        <f t="shared" ref="E260:E263" si="292">F260+G260</f>
        <v>0</v>
      </c>
      <c r="F260" s="24">
        <f>'[1]Приоритет I'!J259</f>
        <v>0</v>
      </c>
      <c r="G260" s="24">
        <f>'[1]Приоритет I'!K259</f>
        <v>0</v>
      </c>
      <c r="H260" s="92">
        <f t="shared" ref="H260:H263" si="293">I260+J260</f>
        <v>0</v>
      </c>
      <c r="I260" s="24">
        <f>'[1]Приоритет I'!M259</f>
        <v>0</v>
      </c>
      <c r="J260" s="24">
        <f>'[1]Приоритет I'!N259</f>
        <v>0</v>
      </c>
      <c r="K260" s="24">
        <f t="shared" ref="K260:K263" si="294">L260+M260</f>
        <v>0</v>
      </c>
      <c r="L260" s="24">
        <f t="shared" ref="L260:M263" si="295">F260-I260</f>
        <v>0</v>
      </c>
      <c r="M260" s="31">
        <f t="shared" si="295"/>
        <v>0</v>
      </c>
    </row>
    <row r="261" spans="1:13">
      <c r="A261" s="103"/>
      <c r="B261" s="30"/>
      <c r="C261" s="20">
        <v>2021</v>
      </c>
      <c r="D261" s="19"/>
      <c r="E261" s="92">
        <f t="shared" si="292"/>
        <v>0</v>
      </c>
      <c r="F261" s="24">
        <f>'[1]Приоритет I'!J260</f>
        <v>0</v>
      </c>
      <c r="G261" s="24">
        <f>'[1]Приоритет I'!K260</f>
        <v>0</v>
      </c>
      <c r="H261" s="92">
        <f t="shared" si="293"/>
        <v>0</v>
      </c>
      <c r="I261" s="24">
        <f>'[1]Приоритет I'!M260</f>
        <v>0</v>
      </c>
      <c r="J261" s="24">
        <f>'[1]Приоритет I'!N260</f>
        <v>0</v>
      </c>
      <c r="K261" s="24">
        <f t="shared" si="294"/>
        <v>0</v>
      </c>
      <c r="L261" s="24">
        <f t="shared" si="295"/>
        <v>0</v>
      </c>
      <c r="M261" s="31">
        <f t="shared" si="295"/>
        <v>0</v>
      </c>
    </row>
    <row r="262" spans="1:13">
      <c r="A262" s="103"/>
      <c r="B262" s="30"/>
      <c r="C262" s="20">
        <v>2022</v>
      </c>
      <c r="D262" s="19"/>
      <c r="E262" s="92">
        <f t="shared" si="292"/>
        <v>0</v>
      </c>
      <c r="F262" s="24">
        <f>'[1]Приоритет I'!J261</f>
        <v>0</v>
      </c>
      <c r="G262" s="24">
        <f>'[1]Приоритет I'!K261</f>
        <v>0</v>
      </c>
      <c r="H262" s="92">
        <f t="shared" si="293"/>
        <v>0</v>
      </c>
      <c r="I262" s="24">
        <f>'[1]Приоритет I'!M261</f>
        <v>0</v>
      </c>
      <c r="J262" s="24">
        <f>'[1]Приоритет I'!N261</f>
        <v>0</v>
      </c>
      <c r="K262" s="24">
        <f t="shared" si="294"/>
        <v>0</v>
      </c>
      <c r="L262" s="24">
        <f t="shared" si="295"/>
        <v>0</v>
      </c>
      <c r="M262" s="31">
        <f t="shared" si="295"/>
        <v>0</v>
      </c>
    </row>
    <row r="263" spans="1:13" ht="16.5" thickBot="1">
      <c r="A263" s="104"/>
      <c r="B263" s="30"/>
      <c r="C263" s="20">
        <v>2023</v>
      </c>
      <c r="D263" s="19"/>
      <c r="E263" s="92">
        <f t="shared" si="292"/>
        <v>0</v>
      </c>
      <c r="F263" s="24">
        <f>'[1]Приоритет I'!J262</f>
        <v>0</v>
      </c>
      <c r="G263" s="24">
        <f>'[1]Приоритет I'!K262</f>
        <v>0</v>
      </c>
      <c r="H263" s="92">
        <f t="shared" si="293"/>
        <v>0</v>
      </c>
      <c r="I263" s="24">
        <f>'[1]Приоритет I'!M262</f>
        <v>0</v>
      </c>
      <c r="J263" s="24">
        <f>'[1]Приоритет I'!N262</f>
        <v>0</v>
      </c>
      <c r="K263" s="24">
        <f t="shared" si="294"/>
        <v>0</v>
      </c>
      <c r="L263" s="24">
        <f t="shared" si="295"/>
        <v>0</v>
      </c>
      <c r="M263" s="31">
        <f t="shared" si="295"/>
        <v>0</v>
      </c>
    </row>
    <row r="264" spans="1:13" ht="47.25">
      <c r="A264" s="27" t="s">
        <v>148</v>
      </c>
      <c r="B264" s="29" t="s">
        <v>32</v>
      </c>
      <c r="C264" s="19" t="s">
        <v>102</v>
      </c>
      <c r="D264" s="19" t="s">
        <v>2</v>
      </c>
      <c r="E264" s="92">
        <f>SUM(E265:E269)</f>
        <v>5436.5990000000002</v>
      </c>
      <c r="F264" s="92">
        <f t="shared" ref="F264:M264" si="296">SUM(F265:F269)</f>
        <v>323.56100000000004</v>
      </c>
      <c r="G264" s="92">
        <f t="shared" si="296"/>
        <v>5113.0380000000005</v>
      </c>
      <c r="H264" s="92">
        <f t="shared" si="296"/>
        <v>483.56100000000004</v>
      </c>
      <c r="I264" s="92">
        <f t="shared" si="296"/>
        <v>323.56100000000004</v>
      </c>
      <c r="J264" s="92">
        <f t="shared" si="296"/>
        <v>160</v>
      </c>
      <c r="K264" s="92">
        <f t="shared" si="296"/>
        <v>4953.0380000000005</v>
      </c>
      <c r="L264" s="92">
        <f t="shared" si="296"/>
        <v>0</v>
      </c>
      <c r="M264" s="100">
        <f t="shared" si="296"/>
        <v>4953.0380000000005</v>
      </c>
    </row>
    <row r="265" spans="1:13">
      <c r="A265" s="103"/>
      <c r="B265" s="30"/>
      <c r="C265" s="20">
        <v>2019</v>
      </c>
      <c r="D265" s="19"/>
      <c r="E265" s="92">
        <f>F265+G265</f>
        <v>5436.5990000000002</v>
      </c>
      <c r="F265" s="24">
        <f>'[1]Приоритет I'!J264</f>
        <v>323.56100000000004</v>
      </c>
      <c r="G265" s="24">
        <f>'[1]Приоритет I'!K264</f>
        <v>5113.0380000000005</v>
      </c>
      <c r="H265" s="92">
        <f>I265+J265</f>
        <v>483.56100000000004</v>
      </c>
      <c r="I265" s="24">
        <f>'[1]Приоритет I'!M264</f>
        <v>323.56100000000004</v>
      </c>
      <c r="J265" s="24">
        <f>'[1]Приоритет I'!N264</f>
        <v>160</v>
      </c>
      <c r="K265" s="24">
        <f>L265+M265</f>
        <v>4953.0380000000005</v>
      </c>
      <c r="L265" s="24">
        <f>F265-I265</f>
        <v>0</v>
      </c>
      <c r="M265" s="31">
        <f>G265-J265</f>
        <v>4953.0380000000005</v>
      </c>
    </row>
    <row r="266" spans="1:13">
      <c r="A266" s="103"/>
      <c r="B266" s="30"/>
      <c r="C266" s="20">
        <v>2020</v>
      </c>
      <c r="D266" s="19"/>
      <c r="E266" s="92">
        <f t="shared" ref="E266:E269" si="297">F266+G266</f>
        <v>0</v>
      </c>
      <c r="F266" s="24">
        <f>'[1]Приоритет I'!J265</f>
        <v>0</v>
      </c>
      <c r="G266" s="24">
        <f>'[1]Приоритет I'!K265</f>
        <v>0</v>
      </c>
      <c r="H266" s="92">
        <f t="shared" ref="H266:H269" si="298">I266+J266</f>
        <v>0</v>
      </c>
      <c r="I266" s="24">
        <f>'[1]Приоритет I'!M265</f>
        <v>0</v>
      </c>
      <c r="J266" s="24">
        <f>'[1]Приоритет I'!N265</f>
        <v>0</v>
      </c>
      <c r="K266" s="24">
        <f t="shared" ref="K266:K269" si="299">L266+M266</f>
        <v>0</v>
      </c>
      <c r="L266" s="24">
        <f t="shared" ref="L266:M269" si="300">F266-I266</f>
        <v>0</v>
      </c>
      <c r="M266" s="31">
        <f t="shared" si="300"/>
        <v>0</v>
      </c>
    </row>
    <row r="267" spans="1:13">
      <c r="A267" s="103"/>
      <c r="B267" s="30"/>
      <c r="C267" s="20">
        <v>2021</v>
      </c>
      <c r="D267" s="19"/>
      <c r="E267" s="92">
        <f t="shared" si="297"/>
        <v>0</v>
      </c>
      <c r="F267" s="24">
        <f>'[1]Приоритет I'!J266</f>
        <v>0</v>
      </c>
      <c r="G267" s="24">
        <f>'[1]Приоритет I'!K266</f>
        <v>0</v>
      </c>
      <c r="H267" s="92">
        <f t="shared" si="298"/>
        <v>0</v>
      </c>
      <c r="I267" s="24">
        <f>'[1]Приоритет I'!M266</f>
        <v>0</v>
      </c>
      <c r="J267" s="24">
        <f>'[1]Приоритет I'!N266</f>
        <v>0</v>
      </c>
      <c r="K267" s="24">
        <f t="shared" si="299"/>
        <v>0</v>
      </c>
      <c r="L267" s="24">
        <f t="shared" si="300"/>
        <v>0</v>
      </c>
      <c r="M267" s="31">
        <f t="shared" si="300"/>
        <v>0</v>
      </c>
    </row>
    <row r="268" spans="1:13">
      <c r="A268" s="103"/>
      <c r="B268" s="30"/>
      <c r="C268" s="20">
        <v>2022</v>
      </c>
      <c r="D268" s="19"/>
      <c r="E268" s="92">
        <f t="shared" si="297"/>
        <v>0</v>
      </c>
      <c r="F268" s="24">
        <f>'[1]Приоритет I'!J267</f>
        <v>0</v>
      </c>
      <c r="G268" s="24">
        <f>'[1]Приоритет I'!K267</f>
        <v>0</v>
      </c>
      <c r="H268" s="92">
        <f t="shared" si="298"/>
        <v>0</v>
      </c>
      <c r="I268" s="24">
        <f>'[1]Приоритет I'!M267</f>
        <v>0</v>
      </c>
      <c r="J268" s="24">
        <f>'[1]Приоритет I'!N267</f>
        <v>0</v>
      </c>
      <c r="K268" s="24">
        <f t="shared" si="299"/>
        <v>0</v>
      </c>
      <c r="L268" s="24">
        <f t="shared" si="300"/>
        <v>0</v>
      </c>
      <c r="M268" s="31">
        <f t="shared" si="300"/>
        <v>0</v>
      </c>
    </row>
    <row r="269" spans="1:13" ht="16.5" thickBot="1">
      <c r="A269" s="104"/>
      <c r="B269" s="30"/>
      <c r="C269" s="20">
        <v>2023</v>
      </c>
      <c r="D269" s="19"/>
      <c r="E269" s="92">
        <f t="shared" si="297"/>
        <v>0</v>
      </c>
      <c r="F269" s="24">
        <f>'[1]Приоритет I'!J268</f>
        <v>0</v>
      </c>
      <c r="G269" s="24">
        <f>'[1]Приоритет I'!K268</f>
        <v>0</v>
      </c>
      <c r="H269" s="92">
        <f t="shared" si="298"/>
        <v>0</v>
      </c>
      <c r="I269" s="24">
        <f>'[1]Приоритет I'!M268</f>
        <v>0</v>
      </c>
      <c r="J269" s="24">
        <f>'[1]Приоритет I'!N268</f>
        <v>0</v>
      </c>
      <c r="K269" s="24">
        <f t="shared" si="299"/>
        <v>0</v>
      </c>
      <c r="L269" s="24">
        <f t="shared" si="300"/>
        <v>0</v>
      </c>
      <c r="M269" s="31">
        <f t="shared" si="300"/>
        <v>0</v>
      </c>
    </row>
    <row r="270" spans="1:13" ht="47.25">
      <c r="A270" s="27" t="s">
        <v>149</v>
      </c>
      <c r="B270" s="29" t="s">
        <v>33</v>
      </c>
      <c r="C270" s="19" t="s">
        <v>102</v>
      </c>
      <c r="D270" s="19" t="s">
        <v>2</v>
      </c>
      <c r="E270" s="92">
        <f>SUM(E271:E275)</f>
        <v>5436.5990000000002</v>
      </c>
      <c r="F270" s="92">
        <f t="shared" ref="F270:M270" si="301">SUM(F271:F275)</f>
        <v>323.56100000000004</v>
      </c>
      <c r="G270" s="92">
        <f t="shared" si="301"/>
        <v>5113.0380000000005</v>
      </c>
      <c r="H270" s="92">
        <f t="shared" si="301"/>
        <v>483.56100000000004</v>
      </c>
      <c r="I270" s="92">
        <f t="shared" si="301"/>
        <v>323.56100000000004</v>
      </c>
      <c r="J270" s="92">
        <f t="shared" si="301"/>
        <v>160</v>
      </c>
      <c r="K270" s="92">
        <f t="shared" si="301"/>
        <v>4953.0380000000005</v>
      </c>
      <c r="L270" s="92">
        <f t="shared" si="301"/>
        <v>0</v>
      </c>
      <c r="M270" s="100">
        <f t="shared" si="301"/>
        <v>4953.0380000000005</v>
      </c>
    </row>
    <row r="271" spans="1:13">
      <c r="A271" s="103"/>
      <c r="B271" s="30"/>
      <c r="C271" s="20">
        <v>2019</v>
      </c>
      <c r="D271" s="19"/>
      <c r="E271" s="92">
        <f>F271+G271</f>
        <v>5436.5990000000002</v>
      </c>
      <c r="F271" s="24">
        <f>'[1]Приоритет I'!J270</f>
        <v>323.56100000000004</v>
      </c>
      <c r="G271" s="24">
        <f>'[1]Приоритет I'!K270</f>
        <v>5113.0380000000005</v>
      </c>
      <c r="H271" s="92">
        <f>I271+J271</f>
        <v>483.56100000000004</v>
      </c>
      <c r="I271" s="24">
        <f>'[1]Приоритет I'!M270</f>
        <v>323.56100000000004</v>
      </c>
      <c r="J271" s="24">
        <f>'[1]Приоритет I'!N270</f>
        <v>160</v>
      </c>
      <c r="K271" s="24">
        <f>L271+M271</f>
        <v>4953.0380000000005</v>
      </c>
      <c r="L271" s="24">
        <f>F271-I271</f>
        <v>0</v>
      </c>
      <c r="M271" s="31">
        <f>G271-J271</f>
        <v>4953.0380000000005</v>
      </c>
    </row>
    <row r="272" spans="1:13">
      <c r="A272" s="103"/>
      <c r="B272" s="30"/>
      <c r="C272" s="20">
        <v>2020</v>
      </c>
      <c r="D272" s="19"/>
      <c r="E272" s="92">
        <f t="shared" ref="E272:E275" si="302">F272+G272</f>
        <v>0</v>
      </c>
      <c r="F272" s="24">
        <f>'[1]Приоритет I'!J271</f>
        <v>0</v>
      </c>
      <c r="G272" s="24">
        <f>'[1]Приоритет I'!K271</f>
        <v>0</v>
      </c>
      <c r="H272" s="92">
        <f t="shared" ref="H272:H275" si="303">I272+J272</f>
        <v>0</v>
      </c>
      <c r="I272" s="24">
        <f>'[1]Приоритет I'!M271</f>
        <v>0</v>
      </c>
      <c r="J272" s="24">
        <f>'[1]Приоритет I'!N271</f>
        <v>0</v>
      </c>
      <c r="K272" s="24">
        <f t="shared" ref="K272:K275" si="304">L272+M272</f>
        <v>0</v>
      </c>
      <c r="L272" s="24">
        <f t="shared" ref="L272:M275" si="305">F272-I272</f>
        <v>0</v>
      </c>
      <c r="M272" s="31">
        <f t="shared" si="305"/>
        <v>0</v>
      </c>
    </row>
    <row r="273" spans="1:13">
      <c r="A273" s="103"/>
      <c r="B273" s="30"/>
      <c r="C273" s="20">
        <v>2021</v>
      </c>
      <c r="D273" s="19"/>
      <c r="E273" s="92">
        <f t="shared" si="302"/>
        <v>0</v>
      </c>
      <c r="F273" s="24">
        <f>'[1]Приоритет I'!J272</f>
        <v>0</v>
      </c>
      <c r="G273" s="24">
        <f>'[1]Приоритет I'!K272</f>
        <v>0</v>
      </c>
      <c r="H273" s="92">
        <f t="shared" si="303"/>
        <v>0</v>
      </c>
      <c r="I273" s="24">
        <f>'[1]Приоритет I'!M272</f>
        <v>0</v>
      </c>
      <c r="J273" s="24">
        <f>'[1]Приоритет I'!N272</f>
        <v>0</v>
      </c>
      <c r="K273" s="24">
        <f t="shared" si="304"/>
        <v>0</v>
      </c>
      <c r="L273" s="24">
        <f t="shared" si="305"/>
        <v>0</v>
      </c>
      <c r="M273" s="31">
        <f t="shared" si="305"/>
        <v>0</v>
      </c>
    </row>
    <row r="274" spans="1:13">
      <c r="A274" s="103"/>
      <c r="B274" s="30"/>
      <c r="C274" s="20">
        <v>2022</v>
      </c>
      <c r="D274" s="19"/>
      <c r="E274" s="92">
        <f t="shared" si="302"/>
        <v>0</v>
      </c>
      <c r="F274" s="24">
        <f>'[1]Приоритет I'!J273</f>
        <v>0</v>
      </c>
      <c r="G274" s="24">
        <f>'[1]Приоритет I'!K273</f>
        <v>0</v>
      </c>
      <c r="H274" s="92">
        <f t="shared" si="303"/>
        <v>0</v>
      </c>
      <c r="I274" s="24">
        <f>'[1]Приоритет I'!M273</f>
        <v>0</v>
      </c>
      <c r="J274" s="24">
        <f>'[1]Приоритет I'!N273</f>
        <v>0</v>
      </c>
      <c r="K274" s="24">
        <f t="shared" si="304"/>
        <v>0</v>
      </c>
      <c r="L274" s="24">
        <f t="shared" si="305"/>
        <v>0</v>
      </c>
      <c r="M274" s="31">
        <f t="shared" si="305"/>
        <v>0</v>
      </c>
    </row>
    <row r="275" spans="1:13" ht="16.5" thickBot="1">
      <c r="A275" s="104"/>
      <c r="B275" s="30"/>
      <c r="C275" s="20">
        <v>2023</v>
      </c>
      <c r="D275" s="19"/>
      <c r="E275" s="92">
        <f t="shared" si="302"/>
        <v>0</v>
      </c>
      <c r="F275" s="24">
        <f>'[1]Приоритет I'!J274</f>
        <v>0</v>
      </c>
      <c r="G275" s="24">
        <f>'[1]Приоритет I'!K274</f>
        <v>0</v>
      </c>
      <c r="H275" s="92">
        <f t="shared" si="303"/>
        <v>0</v>
      </c>
      <c r="I275" s="24">
        <f>'[1]Приоритет I'!M274</f>
        <v>0</v>
      </c>
      <c r="J275" s="24">
        <f>'[1]Приоритет I'!N274</f>
        <v>0</v>
      </c>
      <c r="K275" s="24">
        <f t="shared" si="304"/>
        <v>0</v>
      </c>
      <c r="L275" s="24">
        <f t="shared" si="305"/>
        <v>0</v>
      </c>
      <c r="M275" s="31">
        <f t="shared" si="305"/>
        <v>0</v>
      </c>
    </row>
    <row r="276" spans="1:13" ht="47.25">
      <c r="A276" s="27"/>
      <c r="B276" s="91" t="s">
        <v>157</v>
      </c>
      <c r="C276" s="19"/>
      <c r="D276" s="19"/>
      <c r="E276" s="92">
        <f>SUM(E277:E281)</f>
        <v>7403.7614000000012</v>
      </c>
      <c r="F276" s="92">
        <f t="shared" ref="F276:M276" si="306">SUM(F277:F281)</f>
        <v>1390.5234000000005</v>
      </c>
      <c r="G276" s="92">
        <f t="shared" si="306"/>
        <v>6013.2380000000003</v>
      </c>
      <c r="H276" s="92">
        <f t="shared" si="306"/>
        <v>1390.5234000000005</v>
      </c>
      <c r="I276" s="92">
        <f t="shared" si="306"/>
        <v>1390.5234000000005</v>
      </c>
      <c r="J276" s="92">
        <f t="shared" si="306"/>
        <v>0</v>
      </c>
      <c r="K276" s="92">
        <f t="shared" si="306"/>
        <v>6013.2380000000003</v>
      </c>
      <c r="L276" s="92">
        <f t="shared" si="306"/>
        <v>0</v>
      </c>
      <c r="M276" s="100">
        <f t="shared" si="306"/>
        <v>6013.2380000000003</v>
      </c>
    </row>
    <row r="277" spans="1:13">
      <c r="A277" s="103"/>
      <c r="B277" s="30"/>
      <c r="C277" s="20">
        <v>2019</v>
      </c>
      <c r="D277" s="19"/>
      <c r="E277" s="92">
        <f>F277+G277</f>
        <v>2031.4903750000001</v>
      </c>
      <c r="F277" s="24">
        <f>F283+F289+F295+F307</f>
        <v>357.49037500000009</v>
      </c>
      <c r="G277" s="24">
        <f>G283+G289+G295+G307</f>
        <v>1674</v>
      </c>
      <c r="H277" s="92">
        <f>I277+J277</f>
        <v>357.49037500000009</v>
      </c>
      <c r="I277" s="24">
        <f>F277</f>
        <v>357.49037500000009</v>
      </c>
      <c r="J277" s="24">
        <f>J283+J289+J295+J307</f>
        <v>0</v>
      </c>
      <c r="K277" s="24">
        <f>L277+M277</f>
        <v>1674</v>
      </c>
      <c r="L277" s="24">
        <f>L283+L289+L295+L307</f>
        <v>0</v>
      </c>
      <c r="M277" s="31">
        <f>M283+M289+M295+M307</f>
        <v>1674</v>
      </c>
    </row>
    <row r="278" spans="1:13">
      <c r="A278" s="103"/>
      <c r="B278" s="30"/>
      <c r="C278" s="20">
        <v>2020</v>
      </c>
      <c r="D278" s="19"/>
      <c r="E278" s="92">
        <f t="shared" ref="E278:E281" si="307">F278+G278</f>
        <v>357.49037500000009</v>
      </c>
      <c r="F278" s="24">
        <f t="shared" ref="F278:G281" si="308">F284+F290+F296+F308</f>
        <v>357.49037500000009</v>
      </c>
      <c r="G278" s="24">
        <f t="shared" si="308"/>
        <v>0</v>
      </c>
      <c r="H278" s="92">
        <f t="shared" ref="H278:H281" si="309">I278+J278</f>
        <v>357.49037500000009</v>
      </c>
      <c r="I278" s="24">
        <f t="shared" ref="I278:I281" si="310">F278</f>
        <v>357.49037500000009</v>
      </c>
      <c r="J278" s="24">
        <f t="shared" ref="J278:M281" si="311">J284+J290+J296+J308</f>
        <v>0</v>
      </c>
      <c r="K278" s="24">
        <f t="shared" ref="K278:K281" si="312">L278+M278</f>
        <v>0</v>
      </c>
      <c r="L278" s="24">
        <f t="shared" si="311"/>
        <v>0</v>
      </c>
      <c r="M278" s="31">
        <f t="shared" si="311"/>
        <v>0</v>
      </c>
    </row>
    <row r="279" spans="1:13">
      <c r="A279" s="103"/>
      <c r="B279" s="30"/>
      <c r="C279" s="20">
        <v>2021</v>
      </c>
      <c r="D279" s="19"/>
      <c r="E279" s="92">
        <f t="shared" si="307"/>
        <v>2507.3903250000003</v>
      </c>
      <c r="F279" s="24">
        <f t="shared" si="308"/>
        <v>337.77132500000005</v>
      </c>
      <c r="G279" s="24">
        <f t="shared" si="308"/>
        <v>2169.6190000000001</v>
      </c>
      <c r="H279" s="92">
        <f t="shared" si="309"/>
        <v>337.77132500000005</v>
      </c>
      <c r="I279" s="24">
        <f t="shared" si="310"/>
        <v>337.77132500000005</v>
      </c>
      <c r="J279" s="24">
        <f t="shared" si="311"/>
        <v>0</v>
      </c>
      <c r="K279" s="24">
        <f t="shared" si="312"/>
        <v>2169.6190000000001</v>
      </c>
      <c r="L279" s="24">
        <f t="shared" si="311"/>
        <v>0</v>
      </c>
      <c r="M279" s="31">
        <f t="shared" si="311"/>
        <v>2169.6190000000001</v>
      </c>
    </row>
    <row r="280" spans="1:13">
      <c r="A280" s="103"/>
      <c r="B280" s="30"/>
      <c r="C280" s="20">
        <v>2022</v>
      </c>
      <c r="D280" s="19"/>
      <c r="E280" s="92">
        <f t="shared" si="307"/>
        <v>2507.3903250000003</v>
      </c>
      <c r="F280" s="24">
        <f t="shared" si="308"/>
        <v>337.77132500000005</v>
      </c>
      <c r="G280" s="24">
        <f t="shared" si="308"/>
        <v>2169.6190000000001</v>
      </c>
      <c r="H280" s="92">
        <f t="shared" si="309"/>
        <v>337.77132500000005</v>
      </c>
      <c r="I280" s="24">
        <f t="shared" si="310"/>
        <v>337.77132500000005</v>
      </c>
      <c r="J280" s="24">
        <f t="shared" si="311"/>
        <v>0</v>
      </c>
      <c r="K280" s="24">
        <f t="shared" si="312"/>
        <v>2169.6190000000001</v>
      </c>
      <c r="L280" s="24">
        <f t="shared" si="311"/>
        <v>0</v>
      </c>
      <c r="M280" s="31">
        <f t="shared" si="311"/>
        <v>2169.6190000000001</v>
      </c>
    </row>
    <row r="281" spans="1:13" ht="16.5" thickBot="1">
      <c r="A281" s="104"/>
      <c r="B281" s="30"/>
      <c r="C281" s="20">
        <v>2023</v>
      </c>
      <c r="D281" s="19"/>
      <c r="E281" s="92">
        <f t="shared" si="307"/>
        <v>0</v>
      </c>
      <c r="F281" s="24">
        <f t="shared" si="308"/>
        <v>0</v>
      </c>
      <c r="G281" s="24">
        <f t="shared" si="308"/>
        <v>0</v>
      </c>
      <c r="H281" s="92">
        <f t="shared" si="309"/>
        <v>0</v>
      </c>
      <c r="I281" s="24">
        <f t="shared" si="310"/>
        <v>0</v>
      </c>
      <c r="J281" s="24">
        <f t="shared" si="311"/>
        <v>0</v>
      </c>
      <c r="K281" s="24">
        <f t="shared" si="312"/>
        <v>0</v>
      </c>
      <c r="L281" s="24">
        <f t="shared" si="311"/>
        <v>0</v>
      </c>
      <c r="M281" s="31">
        <f t="shared" si="311"/>
        <v>0</v>
      </c>
    </row>
    <row r="282" spans="1:13" ht="63">
      <c r="A282" s="27" t="s">
        <v>150</v>
      </c>
      <c r="B282" s="29" t="s">
        <v>107</v>
      </c>
      <c r="C282" s="19" t="s">
        <v>74</v>
      </c>
      <c r="D282" s="19" t="s">
        <v>198</v>
      </c>
      <c r="E282" s="92">
        <f>SUM(E283:E287)</f>
        <v>478.74299999999994</v>
      </c>
      <c r="F282" s="92">
        <f t="shared" ref="F282:M282" si="313">SUM(F283:F287)</f>
        <v>292.74300000000005</v>
      </c>
      <c r="G282" s="92">
        <f t="shared" si="313"/>
        <v>186</v>
      </c>
      <c r="H282" s="92">
        <f t="shared" si="313"/>
        <v>292.74300000000005</v>
      </c>
      <c r="I282" s="92">
        <f t="shared" si="313"/>
        <v>292.74300000000005</v>
      </c>
      <c r="J282" s="92">
        <f t="shared" si="313"/>
        <v>0</v>
      </c>
      <c r="K282" s="92">
        <f t="shared" si="313"/>
        <v>186</v>
      </c>
      <c r="L282" s="92">
        <f t="shared" si="313"/>
        <v>0</v>
      </c>
      <c r="M282" s="100">
        <f t="shared" si="313"/>
        <v>186</v>
      </c>
    </row>
    <row r="283" spans="1:13">
      <c r="A283" s="103"/>
      <c r="B283" s="30"/>
      <c r="C283" s="20">
        <v>2019</v>
      </c>
      <c r="D283" s="19"/>
      <c r="E283" s="92">
        <f>F283+G283</f>
        <v>259.18574999999998</v>
      </c>
      <c r="F283" s="24">
        <f>'[1]Задача 4'!L9/4</f>
        <v>73.185750000000013</v>
      </c>
      <c r="G283" s="24">
        <f>'[1]Задача 4'!S9</f>
        <v>186</v>
      </c>
      <c r="H283" s="92">
        <f>I283+J283</f>
        <v>73.185750000000013</v>
      </c>
      <c r="I283" s="24">
        <f>F283</f>
        <v>73.185750000000013</v>
      </c>
      <c r="J283" s="92"/>
      <c r="K283" s="24">
        <f>L283+M283</f>
        <v>186</v>
      </c>
      <c r="L283" s="24">
        <f>F283-I283</f>
        <v>0</v>
      </c>
      <c r="M283" s="31">
        <f>G283-J283</f>
        <v>186</v>
      </c>
    </row>
    <row r="284" spans="1:13">
      <c r="A284" s="103"/>
      <c r="B284" s="30"/>
      <c r="C284" s="20">
        <v>2020</v>
      </c>
      <c r="D284" s="19"/>
      <c r="E284" s="92">
        <f t="shared" ref="E284:E287" si="314">F284+G284</f>
        <v>73.185750000000013</v>
      </c>
      <c r="F284" s="24">
        <f>F283</f>
        <v>73.185750000000013</v>
      </c>
      <c r="G284" s="24"/>
      <c r="H284" s="92">
        <f t="shared" ref="H284:H287" si="315">I284+J284</f>
        <v>73.185750000000013</v>
      </c>
      <c r="I284" s="24">
        <f t="shared" ref="I284:I287" si="316">F284</f>
        <v>73.185750000000013</v>
      </c>
      <c r="J284" s="92"/>
      <c r="K284" s="24">
        <f t="shared" ref="K284:K287" si="317">L284+M284</f>
        <v>0</v>
      </c>
      <c r="L284" s="24">
        <f t="shared" ref="L284:M287" si="318">F284-I284</f>
        <v>0</v>
      </c>
      <c r="M284" s="31">
        <f t="shared" si="318"/>
        <v>0</v>
      </c>
    </row>
    <row r="285" spans="1:13">
      <c r="A285" s="103"/>
      <c r="B285" s="30"/>
      <c r="C285" s="20">
        <v>2021</v>
      </c>
      <c r="D285" s="19"/>
      <c r="E285" s="92">
        <f t="shared" si="314"/>
        <v>73.185750000000013</v>
      </c>
      <c r="F285" s="24">
        <f>F284</f>
        <v>73.185750000000013</v>
      </c>
      <c r="G285" s="24"/>
      <c r="H285" s="92">
        <f t="shared" si="315"/>
        <v>73.185750000000013</v>
      </c>
      <c r="I285" s="24">
        <f t="shared" si="316"/>
        <v>73.185750000000013</v>
      </c>
      <c r="J285" s="92"/>
      <c r="K285" s="24">
        <f t="shared" si="317"/>
        <v>0</v>
      </c>
      <c r="L285" s="24">
        <f t="shared" si="318"/>
        <v>0</v>
      </c>
      <c r="M285" s="31">
        <f t="shared" si="318"/>
        <v>0</v>
      </c>
    </row>
    <row r="286" spans="1:13">
      <c r="A286" s="103"/>
      <c r="B286" s="30"/>
      <c r="C286" s="20">
        <v>2022</v>
      </c>
      <c r="D286" s="19"/>
      <c r="E286" s="92">
        <f t="shared" si="314"/>
        <v>73.185750000000013</v>
      </c>
      <c r="F286" s="24">
        <f>F285</f>
        <v>73.185750000000013</v>
      </c>
      <c r="G286" s="24"/>
      <c r="H286" s="92">
        <f t="shared" si="315"/>
        <v>73.185750000000013</v>
      </c>
      <c r="I286" s="24">
        <f t="shared" si="316"/>
        <v>73.185750000000013</v>
      </c>
      <c r="J286" s="92"/>
      <c r="K286" s="24">
        <f t="shared" si="317"/>
        <v>0</v>
      </c>
      <c r="L286" s="24">
        <f t="shared" si="318"/>
        <v>0</v>
      </c>
      <c r="M286" s="31">
        <f t="shared" si="318"/>
        <v>0</v>
      </c>
    </row>
    <row r="287" spans="1:13" ht="16.5" thickBot="1">
      <c r="A287" s="104"/>
      <c r="B287" s="30"/>
      <c r="C287" s="20">
        <v>2023</v>
      </c>
      <c r="D287" s="19"/>
      <c r="E287" s="92">
        <f t="shared" si="314"/>
        <v>0</v>
      </c>
      <c r="F287" s="24"/>
      <c r="G287" s="24"/>
      <c r="H287" s="92">
        <f t="shared" si="315"/>
        <v>0</v>
      </c>
      <c r="I287" s="24">
        <f t="shared" si="316"/>
        <v>0</v>
      </c>
      <c r="J287" s="92"/>
      <c r="K287" s="24">
        <f t="shared" si="317"/>
        <v>0</v>
      </c>
      <c r="L287" s="24">
        <f t="shared" si="318"/>
        <v>0</v>
      </c>
      <c r="M287" s="31">
        <f t="shared" si="318"/>
        <v>0</v>
      </c>
    </row>
    <row r="288" spans="1:13" ht="63">
      <c r="A288" s="27" t="s">
        <v>151</v>
      </c>
      <c r="B288" s="29" t="s">
        <v>109</v>
      </c>
      <c r="C288" s="19" t="s">
        <v>74</v>
      </c>
      <c r="D288" s="19" t="s">
        <v>198</v>
      </c>
      <c r="E288" s="92">
        <f>SUM(E289:E293)</f>
        <v>1002.4981000000002</v>
      </c>
      <c r="F288" s="92">
        <f t="shared" ref="F288:M288" si="319">SUM(F289:F293)</f>
        <v>444.49810000000008</v>
      </c>
      <c r="G288" s="92">
        <f t="shared" si="319"/>
        <v>558</v>
      </c>
      <c r="H288" s="92">
        <f t="shared" si="319"/>
        <v>444.49810000000008</v>
      </c>
      <c r="I288" s="92">
        <f t="shared" si="319"/>
        <v>444.49810000000008</v>
      </c>
      <c r="J288" s="92">
        <f t="shared" si="319"/>
        <v>0</v>
      </c>
      <c r="K288" s="92">
        <f t="shared" si="319"/>
        <v>558</v>
      </c>
      <c r="L288" s="92">
        <f t="shared" si="319"/>
        <v>0</v>
      </c>
      <c r="M288" s="100">
        <f t="shared" si="319"/>
        <v>558</v>
      </c>
    </row>
    <row r="289" spans="1:13">
      <c r="A289" s="103"/>
      <c r="B289" s="30"/>
      <c r="C289" s="20">
        <v>2019</v>
      </c>
      <c r="D289" s="19"/>
      <c r="E289" s="92">
        <f>F289+G289</f>
        <v>669.12452500000006</v>
      </c>
      <c r="F289" s="24">
        <f>'[1]Задача 4'!L47/4</f>
        <v>111.12452500000002</v>
      </c>
      <c r="G289" s="24">
        <f>'[1]Задача 4'!S47</f>
        <v>558</v>
      </c>
      <c r="H289" s="92">
        <f>I289+J289</f>
        <v>111.12452500000002</v>
      </c>
      <c r="I289" s="24">
        <f>F289</f>
        <v>111.12452500000002</v>
      </c>
      <c r="J289" s="92"/>
      <c r="K289" s="24">
        <f>L289+M289</f>
        <v>558</v>
      </c>
      <c r="L289" s="24">
        <f>F289-I289</f>
        <v>0</v>
      </c>
      <c r="M289" s="31">
        <f>G289-J289</f>
        <v>558</v>
      </c>
    </row>
    <row r="290" spans="1:13">
      <c r="A290" s="103"/>
      <c r="B290" s="30"/>
      <c r="C290" s="20">
        <v>2020</v>
      </c>
      <c r="D290" s="19"/>
      <c r="E290" s="92">
        <f t="shared" ref="E290:E293" si="320">F290+G290</f>
        <v>111.12452500000002</v>
      </c>
      <c r="F290" s="24">
        <f>F289</f>
        <v>111.12452500000002</v>
      </c>
      <c r="G290" s="24"/>
      <c r="H290" s="92">
        <f t="shared" ref="H290:H293" si="321">I290+J290</f>
        <v>111.12452500000002</v>
      </c>
      <c r="I290" s="24">
        <f t="shared" ref="I290:I293" si="322">F290</f>
        <v>111.12452500000002</v>
      </c>
      <c r="J290" s="92"/>
      <c r="K290" s="24">
        <f t="shared" ref="K290:K293" si="323">L290+M290</f>
        <v>0</v>
      </c>
      <c r="L290" s="24">
        <f t="shared" ref="L290:M293" si="324">F290-I290</f>
        <v>0</v>
      </c>
      <c r="M290" s="31">
        <f t="shared" si="324"/>
        <v>0</v>
      </c>
    </row>
    <row r="291" spans="1:13">
      <c r="A291" s="103"/>
      <c r="B291" s="30"/>
      <c r="C291" s="20">
        <v>2021</v>
      </c>
      <c r="D291" s="19"/>
      <c r="E291" s="92">
        <f t="shared" si="320"/>
        <v>111.12452500000002</v>
      </c>
      <c r="F291" s="24">
        <f>F290</f>
        <v>111.12452500000002</v>
      </c>
      <c r="G291" s="24"/>
      <c r="H291" s="92">
        <f t="shared" si="321"/>
        <v>111.12452500000002</v>
      </c>
      <c r="I291" s="24">
        <f t="shared" si="322"/>
        <v>111.12452500000002</v>
      </c>
      <c r="J291" s="92"/>
      <c r="K291" s="24">
        <f t="shared" si="323"/>
        <v>0</v>
      </c>
      <c r="L291" s="24">
        <f t="shared" si="324"/>
        <v>0</v>
      </c>
      <c r="M291" s="31">
        <f t="shared" si="324"/>
        <v>0</v>
      </c>
    </row>
    <row r="292" spans="1:13">
      <c r="A292" s="103"/>
      <c r="B292" s="30"/>
      <c r="C292" s="20">
        <v>2022</v>
      </c>
      <c r="D292" s="19"/>
      <c r="E292" s="92">
        <f t="shared" si="320"/>
        <v>111.12452500000002</v>
      </c>
      <c r="F292" s="24">
        <f>F291</f>
        <v>111.12452500000002</v>
      </c>
      <c r="G292" s="24"/>
      <c r="H292" s="92">
        <f t="shared" si="321"/>
        <v>111.12452500000002</v>
      </c>
      <c r="I292" s="24">
        <f t="shared" si="322"/>
        <v>111.12452500000002</v>
      </c>
      <c r="J292" s="92"/>
      <c r="K292" s="24">
        <f t="shared" si="323"/>
        <v>0</v>
      </c>
      <c r="L292" s="24">
        <f t="shared" si="324"/>
        <v>0</v>
      </c>
      <c r="M292" s="31">
        <f t="shared" si="324"/>
        <v>0</v>
      </c>
    </row>
    <row r="293" spans="1:13" ht="16.5" thickBot="1">
      <c r="A293" s="104"/>
      <c r="B293" s="30"/>
      <c r="C293" s="20">
        <v>2023</v>
      </c>
      <c r="D293" s="19"/>
      <c r="E293" s="92">
        <f t="shared" si="320"/>
        <v>0</v>
      </c>
      <c r="F293" s="24"/>
      <c r="G293" s="24"/>
      <c r="H293" s="92">
        <f t="shared" si="321"/>
        <v>0</v>
      </c>
      <c r="I293" s="24">
        <f t="shared" si="322"/>
        <v>0</v>
      </c>
      <c r="J293" s="92"/>
      <c r="K293" s="24">
        <f t="shared" si="323"/>
        <v>0</v>
      </c>
      <c r="L293" s="24">
        <f t="shared" si="324"/>
        <v>0</v>
      </c>
      <c r="M293" s="31">
        <f t="shared" si="324"/>
        <v>0</v>
      </c>
    </row>
    <row r="294" spans="1:13" ht="63">
      <c r="A294" s="27" t="s">
        <v>152</v>
      </c>
      <c r="B294" s="29" t="s">
        <v>110</v>
      </c>
      <c r="C294" s="19" t="s">
        <v>82</v>
      </c>
      <c r="D294" s="19" t="s">
        <v>198</v>
      </c>
      <c r="E294" s="92">
        <f>SUM(E295:E299)</f>
        <v>1276.3602000000001</v>
      </c>
      <c r="F294" s="92">
        <f t="shared" ref="F294:M294" si="325">SUM(F295:F299)</f>
        <v>346.36020000000008</v>
      </c>
      <c r="G294" s="92">
        <f t="shared" si="325"/>
        <v>930</v>
      </c>
      <c r="H294" s="92">
        <f t="shared" si="325"/>
        <v>346.36020000000008</v>
      </c>
      <c r="I294" s="92">
        <f t="shared" si="325"/>
        <v>346.36020000000008</v>
      </c>
      <c r="J294" s="92">
        <f t="shared" si="325"/>
        <v>0</v>
      </c>
      <c r="K294" s="92">
        <f t="shared" si="325"/>
        <v>930</v>
      </c>
      <c r="L294" s="92">
        <f t="shared" si="325"/>
        <v>0</v>
      </c>
      <c r="M294" s="100">
        <f t="shared" si="325"/>
        <v>930</v>
      </c>
    </row>
    <row r="295" spans="1:13">
      <c r="A295" s="103"/>
      <c r="B295" s="30"/>
      <c r="C295" s="20">
        <v>2019</v>
      </c>
      <c r="D295" s="19"/>
      <c r="E295" s="92">
        <f>F295+G295</f>
        <v>1103.1801</v>
      </c>
      <c r="F295" s="24">
        <f>'[1]Задача 4'!L84/2</f>
        <v>173.18010000000004</v>
      </c>
      <c r="G295" s="24">
        <f>'[1]Задача 4'!S84</f>
        <v>930</v>
      </c>
      <c r="H295" s="92">
        <f>I295+J295</f>
        <v>173.18010000000004</v>
      </c>
      <c r="I295" s="24">
        <f>F295</f>
        <v>173.18010000000004</v>
      </c>
      <c r="J295" s="92"/>
      <c r="K295" s="24">
        <f>L295+M295</f>
        <v>930</v>
      </c>
      <c r="L295" s="24">
        <f>F295-I295</f>
        <v>0</v>
      </c>
      <c r="M295" s="31">
        <f>G295-J295</f>
        <v>930</v>
      </c>
    </row>
    <row r="296" spans="1:13">
      <c r="A296" s="103"/>
      <c r="B296" s="30"/>
      <c r="C296" s="20">
        <v>2020</v>
      </c>
      <c r="D296" s="19"/>
      <c r="E296" s="92">
        <f t="shared" ref="E296:E299" si="326">F296+G296</f>
        <v>173.18010000000004</v>
      </c>
      <c r="F296" s="24">
        <f>F295</f>
        <v>173.18010000000004</v>
      </c>
      <c r="G296" s="24"/>
      <c r="H296" s="92">
        <f t="shared" ref="H296:H299" si="327">I296+J296</f>
        <v>173.18010000000004</v>
      </c>
      <c r="I296" s="24">
        <f t="shared" ref="I296:I299" si="328">F296</f>
        <v>173.18010000000004</v>
      </c>
      <c r="J296" s="92"/>
      <c r="K296" s="24">
        <f t="shared" ref="K296:K299" si="329">L296+M296</f>
        <v>0</v>
      </c>
      <c r="L296" s="24">
        <f t="shared" ref="L296:M299" si="330">F296-I296</f>
        <v>0</v>
      </c>
      <c r="M296" s="31">
        <f t="shared" si="330"/>
        <v>0</v>
      </c>
    </row>
    <row r="297" spans="1:13">
      <c r="A297" s="103"/>
      <c r="B297" s="30"/>
      <c r="C297" s="20">
        <v>2021</v>
      </c>
      <c r="D297" s="19"/>
      <c r="E297" s="92">
        <f t="shared" si="326"/>
        <v>0</v>
      </c>
      <c r="F297" s="24"/>
      <c r="G297" s="24"/>
      <c r="H297" s="92">
        <f t="shared" si="327"/>
        <v>0</v>
      </c>
      <c r="I297" s="24">
        <f t="shared" si="328"/>
        <v>0</v>
      </c>
      <c r="J297" s="92"/>
      <c r="K297" s="24">
        <f t="shared" si="329"/>
        <v>0</v>
      </c>
      <c r="L297" s="24">
        <f t="shared" si="330"/>
        <v>0</v>
      </c>
      <c r="M297" s="31">
        <f t="shared" si="330"/>
        <v>0</v>
      </c>
    </row>
    <row r="298" spans="1:13">
      <c r="A298" s="103"/>
      <c r="B298" s="30"/>
      <c r="C298" s="20">
        <v>2022</v>
      </c>
      <c r="D298" s="19"/>
      <c r="E298" s="92">
        <f t="shared" si="326"/>
        <v>0</v>
      </c>
      <c r="F298" s="24"/>
      <c r="G298" s="24"/>
      <c r="H298" s="92">
        <f t="shared" si="327"/>
        <v>0</v>
      </c>
      <c r="I298" s="24">
        <f t="shared" si="328"/>
        <v>0</v>
      </c>
      <c r="J298" s="92"/>
      <c r="K298" s="24">
        <f t="shared" si="329"/>
        <v>0</v>
      </c>
      <c r="L298" s="24">
        <f t="shared" si="330"/>
        <v>0</v>
      </c>
      <c r="M298" s="31">
        <f t="shared" si="330"/>
        <v>0</v>
      </c>
    </row>
    <row r="299" spans="1:13" ht="16.5" thickBot="1">
      <c r="A299" s="104"/>
      <c r="B299" s="30"/>
      <c r="C299" s="20">
        <v>2023</v>
      </c>
      <c r="D299" s="19"/>
      <c r="E299" s="92">
        <f t="shared" si="326"/>
        <v>0</v>
      </c>
      <c r="F299" s="24"/>
      <c r="G299" s="24"/>
      <c r="H299" s="92">
        <f t="shared" si="327"/>
        <v>0</v>
      </c>
      <c r="I299" s="24">
        <f t="shared" si="328"/>
        <v>0</v>
      </c>
      <c r="J299" s="92"/>
      <c r="K299" s="24">
        <f t="shared" si="329"/>
        <v>0</v>
      </c>
      <c r="L299" s="24">
        <f t="shared" si="330"/>
        <v>0</v>
      </c>
      <c r="M299" s="31">
        <f t="shared" si="330"/>
        <v>0</v>
      </c>
    </row>
    <row r="300" spans="1:13" ht="63">
      <c r="A300" s="27" t="s">
        <v>153</v>
      </c>
      <c r="B300" s="29" t="s">
        <v>111</v>
      </c>
      <c r="C300" s="19" t="s">
        <v>108</v>
      </c>
      <c r="D300" s="19" t="s">
        <v>43</v>
      </c>
      <c r="E300" s="92">
        <f>SUM(E301:E305)</f>
        <v>6689.6719999999996</v>
      </c>
      <c r="F300" s="92">
        <f t="shared" ref="F300:M300" si="331">SUM(F301:F305)</f>
        <v>1287.2719999999999</v>
      </c>
      <c r="G300" s="92">
        <f t="shared" si="331"/>
        <v>5402.4</v>
      </c>
      <c r="H300" s="92">
        <f t="shared" si="331"/>
        <v>1287.2719999999999</v>
      </c>
      <c r="I300" s="92">
        <f t="shared" si="331"/>
        <v>1287.2719999999999</v>
      </c>
      <c r="J300" s="92">
        <f t="shared" si="331"/>
        <v>0</v>
      </c>
      <c r="K300" s="92">
        <f t="shared" si="331"/>
        <v>5402.4</v>
      </c>
      <c r="L300" s="92">
        <f t="shared" si="331"/>
        <v>0</v>
      </c>
      <c r="M300" s="100">
        <f t="shared" si="331"/>
        <v>5402.4</v>
      </c>
    </row>
    <row r="301" spans="1:13">
      <c r="A301" s="103"/>
      <c r="B301" s="30"/>
      <c r="C301" s="20">
        <v>2019</v>
      </c>
      <c r="D301" s="19"/>
      <c r="E301" s="92">
        <f>F301+G301</f>
        <v>0</v>
      </c>
      <c r="F301" s="24"/>
      <c r="G301" s="24"/>
      <c r="H301" s="92">
        <f>I301+J301</f>
        <v>0</v>
      </c>
      <c r="I301" s="24">
        <f>F301</f>
        <v>0</v>
      </c>
      <c r="J301" s="92"/>
      <c r="K301" s="24">
        <f>L301+M301</f>
        <v>0</v>
      </c>
      <c r="L301" s="24">
        <f>F301-I301</f>
        <v>0</v>
      </c>
      <c r="M301" s="31">
        <f>G301-J301</f>
        <v>0</v>
      </c>
    </row>
    <row r="302" spans="1:13">
      <c r="A302" s="103"/>
      <c r="B302" s="30"/>
      <c r="C302" s="20">
        <v>2020</v>
      </c>
      <c r="D302" s="19"/>
      <c r="E302" s="92">
        <f t="shared" ref="E302:E305" si="332">F302+G302</f>
        <v>3130.2906666666663</v>
      </c>
      <c r="F302" s="24">
        <f>'[1]Задача 4'!L122/3</f>
        <v>429.09066666666666</v>
      </c>
      <c r="G302" s="24">
        <f>'[1]Задача 4'!S122/2</f>
        <v>2701.2</v>
      </c>
      <c r="H302" s="92">
        <f t="shared" ref="H302:H305" si="333">I302+J302</f>
        <v>429.09066666666666</v>
      </c>
      <c r="I302" s="24">
        <f t="shared" ref="I302:I305" si="334">F302</f>
        <v>429.09066666666666</v>
      </c>
      <c r="J302" s="92"/>
      <c r="K302" s="24">
        <f t="shared" ref="K302:K305" si="335">L302+M302</f>
        <v>2701.2</v>
      </c>
      <c r="L302" s="24">
        <f t="shared" ref="L302:M305" si="336">F302-I302</f>
        <v>0</v>
      </c>
      <c r="M302" s="31">
        <f t="shared" si="336"/>
        <v>2701.2</v>
      </c>
    </row>
    <row r="303" spans="1:13">
      <c r="A303" s="103"/>
      <c r="B303" s="30"/>
      <c r="C303" s="20">
        <v>2021</v>
      </c>
      <c r="D303" s="19"/>
      <c r="E303" s="92">
        <f t="shared" si="332"/>
        <v>3130.2906666666663</v>
      </c>
      <c r="F303" s="24">
        <f>F302</f>
        <v>429.09066666666666</v>
      </c>
      <c r="G303" s="24">
        <f>G302</f>
        <v>2701.2</v>
      </c>
      <c r="H303" s="92">
        <f t="shared" si="333"/>
        <v>429.09066666666666</v>
      </c>
      <c r="I303" s="24">
        <f t="shared" si="334"/>
        <v>429.09066666666666</v>
      </c>
      <c r="J303" s="92"/>
      <c r="K303" s="24">
        <f t="shared" si="335"/>
        <v>2701.2</v>
      </c>
      <c r="L303" s="24">
        <f t="shared" si="336"/>
        <v>0</v>
      </c>
      <c r="M303" s="31">
        <f t="shared" si="336"/>
        <v>2701.2</v>
      </c>
    </row>
    <row r="304" spans="1:13">
      <c r="A304" s="103"/>
      <c r="B304" s="30"/>
      <c r="C304" s="20">
        <v>2022</v>
      </c>
      <c r="D304" s="19"/>
      <c r="E304" s="92">
        <f t="shared" si="332"/>
        <v>429.09066666666666</v>
      </c>
      <c r="F304" s="24">
        <f>F303</f>
        <v>429.09066666666666</v>
      </c>
      <c r="G304" s="24"/>
      <c r="H304" s="92">
        <f t="shared" si="333"/>
        <v>429.09066666666666</v>
      </c>
      <c r="I304" s="24">
        <f t="shared" si="334"/>
        <v>429.09066666666666</v>
      </c>
      <c r="J304" s="92"/>
      <c r="K304" s="24">
        <f t="shared" si="335"/>
        <v>0</v>
      </c>
      <c r="L304" s="24">
        <f t="shared" si="336"/>
        <v>0</v>
      </c>
      <c r="M304" s="31">
        <f t="shared" si="336"/>
        <v>0</v>
      </c>
    </row>
    <row r="305" spans="1:13" ht="16.5" thickBot="1">
      <c r="A305" s="104"/>
      <c r="B305" s="30"/>
      <c r="C305" s="20">
        <v>2023</v>
      </c>
      <c r="D305" s="19"/>
      <c r="E305" s="92">
        <f t="shared" si="332"/>
        <v>0</v>
      </c>
      <c r="F305" s="24"/>
      <c r="G305" s="24"/>
      <c r="H305" s="92">
        <f t="shared" si="333"/>
        <v>0</v>
      </c>
      <c r="I305" s="24">
        <f t="shared" si="334"/>
        <v>0</v>
      </c>
      <c r="J305" s="92"/>
      <c r="K305" s="24">
        <f t="shared" si="335"/>
        <v>0</v>
      </c>
      <c r="L305" s="24">
        <f t="shared" si="336"/>
        <v>0</v>
      </c>
      <c r="M305" s="31">
        <f t="shared" si="336"/>
        <v>0</v>
      </c>
    </row>
    <row r="306" spans="1:13" ht="63">
      <c r="A306" s="27" t="s">
        <v>154</v>
      </c>
      <c r="B306" s="29" t="s">
        <v>112</v>
      </c>
      <c r="C306" s="19" t="s">
        <v>80</v>
      </c>
      <c r="D306" s="19" t="s">
        <v>196</v>
      </c>
      <c r="E306" s="92">
        <f>SUM(E307:E311)</f>
        <v>4646.1601000000001</v>
      </c>
      <c r="F306" s="92">
        <f t="shared" ref="F306:M306" si="337">SUM(F307:F311)</f>
        <v>306.92210000000006</v>
      </c>
      <c r="G306" s="92">
        <f t="shared" si="337"/>
        <v>4339.2380000000003</v>
      </c>
      <c r="H306" s="92">
        <f t="shared" si="337"/>
        <v>306.92210000000006</v>
      </c>
      <c r="I306" s="92">
        <f t="shared" si="337"/>
        <v>306.92210000000006</v>
      </c>
      <c r="J306" s="92">
        <f t="shared" si="337"/>
        <v>0</v>
      </c>
      <c r="K306" s="92">
        <f t="shared" si="337"/>
        <v>4339.2380000000003</v>
      </c>
      <c r="L306" s="92">
        <f t="shared" si="337"/>
        <v>0</v>
      </c>
      <c r="M306" s="100">
        <f t="shared" si="337"/>
        <v>4339.2380000000003</v>
      </c>
    </row>
    <row r="307" spans="1:13">
      <c r="A307" s="103"/>
      <c r="B307" s="30"/>
      <c r="C307" s="20">
        <v>2019</v>
      </c>
      <c r="D307" s="19"/>
      <c r="E307" s="92">
        <f>F307+G307</f>
        <v>0</v>
      </c>
      <c r="F307" s="24"/>
      <c r="G307" s="24"/>
      <c r="H307" s="92">
        <f>I307+J307</f>
        <v>0</v>
      </c>
      <c r="I307" s="24">
        <f>F307</f>
        <v>0</v>
      </c>
      <c r="J307" s="92"/>
      <c r="K307" s="24">
        <f>L307+M307</f>
        <v>0</v>
      </c>
      <c r="L307" s="24">
        <f>F307-I307</f>
        <v>0</v>
      </c>
      <c r="M307" s="31">
        <f>G307-J307</f>
        <v>0</v>
      </c>
    </row>
    <row r="308" spans="1:13">
      <c r="A308" s="103"/>
      <c r="B308" s="30"/>
      <c r="C308" s="20">
        <v>2020</v>
      </c>
      <c r="D308" s="19"/>
      <c r="E308" s="92">
        <f t="shared" ref="E308:E311" si="338">F308+G308</f>
        <v>0</v>
      </c>
      <c r="F308" s="24"/>
      <c r="G308" s="24"/>
      <c r="H308" s="92">
        <f t="shared" ref="H308:H311" si="339">I308+J308</f>
        <v>0</v>
      </c>
      <c r="I308" s="24">
        <f t="shared" ref="I308:I311" si="340">F308</f>
        <v>0</v>
      </c>
      <c r="J308" s="92"/>
      <c r="K308" s="24">
        <f t="shared" ref="K308:K311" si="341">L308+M308</f>
        <v>0</v>
      </c>
      <c r="L308" s="24">
        <f t="shared" ref="L308:M311" si="342">F308-I308</f>
        <v>0</v>
      </c>
      <c r="M308" s="31">
        <f t="shared" si="342"/>
        <v>0</v>
      </c>
    </row>
    <row r="309" spans="1:13">
      <c r="A309" s="103"/>
      <c r="B309" s="30"/>
      <c r="C309" s="20">
        <v>2021</v>
      </c>
      <c r="D309" s="19"/>
      <c r="E309" s="92">
        <f t="shared" si="338"/>
        <v>2323.08005</v>
      </c>
      <c r="F309" s="24">
        <f>'[1]Задача 4'!L159/2</f>
        <v>153.46105000000003</v>
      </c>
      <c r="G309" s="24">
        <f>'[1]Задача 4'!S159/2</f>
        <v>2169.6190000000001</v>
      </c>
      <c r="H309" s="92">
        <f t="shared" si="339"/>
        <v>153.46105000000003</v>
      </c>
      <c r="I309" s="24">
        <f t="shared" si="340"/>
        <v>153.46105000000003</v>
      </c>
      <c r="J309" s="92"/>
      <c r="K309" s="24">
        <f t="shared" si="341"/>
        <v>2169.6190000000001</v>
      </c>
      <c r="L309" s="24">
        <f t="shared" si="342"/>
        <v>0</v>
      </c>
      <c r="M309" s="31">
        <f t="shared" si="342"/>
        <v>2169.6190000000001</v>
      </c>
    </row>
    <row r="310" spans="1:13">
      <c r="A310" s="103"/>
      <c r="B310" s="30"/>
      <c r="C310" s="20">
        <v>2022</v>
      </c>
      <c r="D310" s="19"/>
      <c r="E310" s="92">
        <f t="shared" si="338"/>
        <v>2323.08005</v>
      </c>
      <c r="F310" s="24">
        <f>F309</f>
        <v>153.46105000000003</v>
      </c>
      <c r="G310" s="24">
        <f>G309</f>
        <v>2169.6190000000001</v>
      </c>
      <c r="H310" s="92">
        <f t="shared" si="339"/>
        <v>153.46105000000003</v>
      </c>
      <c r="I310" s="24">
        <f t="shared" si="340"/>
        <v>153.46105000000003</v>
      </c>
      <c r="J310" s="92"/>
      <c r="K310" s="24">
        <f t="shared" si="341"/>
        <v>2169.6190000000001</v>
      </c>
      <c r="L310" s="24">
        <f t="shared" si="342"/>
        <v>0</v>
      </c>
      <c r="M310" s="31">
        <f t="shared" si="342"/>
        <v>2169.6190000000001</v>
      </c>
    </row>
    <row r="311" spans="1:13" ht="16.5" thickBot="1">
      <c r="A311" s="104"/>
      <c r="B311" s="30"/>
      <c r="C311" s="20">
        <v>2023</v>
      </c>
      <c r="D311" s="19"/>
      <c r="E311" s="92">
        <f t="shared" si="338"/>
        <v>0</v>
      </c>
      <c r="F311" s="24"/>
      <c r="G311" s="24"/>
      <c r="H311" s="92">
        <f t="shared" si="339"/>
        <v>0</v>
      </c>
      <c r="I311" s="24">
        <f t="shared" si="340"/>
        <v>0</v>
      </c>
      <c r="J311" s="92"/>
      <c r="K311" s="24">
        <f t="shared" si="341"/>
        <v>0</v>
      </c>
      <c r="L311" s="24">
        <f t="shared" si="342"/>
        <v>0</v>
      </c>
      <c r="M311" s="31">
        <f t="shared" si="342"/>
        <v>0</v>
      </c>
    </row>
    <row r="312" spans="1:13" ht="63">
      <c r="A312" s="27" t="s">
        <v>155</v>
      </c>
      <c r="B312" s="29" t="s">
        <v>197</v>
      </c>
      <c r="C312" s="19" t="s">
        <v>80</v>
      </c>
      <c r="D312" s="19" t="s">
        <v>2</v>
      </c>
      <c r="E312" s="92">
        <f>SUM(E313:E317)</f>
        <v>1163.7</v>
      </c>
      <c r="F312" s="92">
        <f t="shared" ref="F312:M312" si="343">SUM(F313:F317)</f>
        <v>0</v>
      </c>
      <c r="G312" s="92">
        <f t="shared" si="343"/>
        <v>1163.7</v>
      </c>
      <c r="H312" s="92">
        <f t="shared" si="343"/>
        <v>0</v>
      </c>
      <c r="I312" s="92">
        <f t="shared" si="343"/>
        <v>0</v>
      </c>
      <c r="J312" s="92">
        <f t="shared" si="343"/>
        <v>0</v>
      </c>
      <c r="K312" s="92">
        <f t="shared" si="343"/>
        <v>1163.7</v>
      </c>
      <c r="L312" s="92">
        <f t="shared" si="343"/>
        <v>0</v>
      </c>
      <c r="M312" s="100">
        <f t="shared" si="343"/>
        <v>1163.7</v>
      </c>
    </row>
    <row r="313" spans="1:13">
      <c r="A313" s="103"/>
      <c r="B313" s="30"/>
      <c r="C313" s="20">
        <v>2019</v>
      </c>
      <c r="D313" s="19"/>
      <c r="E313" s="92">
        <f>F313+G313</f>
        <v>0</v>
      </c>
      <c r="F313" s="24"/>
      <c r="G313" s="24"/>
      <c r="H313" s="92">
        <f>I313+J313</f>
        <v>0</v>
      </c>
      <c r="I313" s="24">
        <f>F313</f>
        <v>0</v>
      </c>
      <c r="J313" s="92"/>
      <c r="K313" s="24">
        <f>L313+M313</f>
        <v>0</v>
      </c>
      <c r="L313" s="24">
        <f>F313-I313</f>
        <v>0</v>
      </c>
      <c r="M313" s="31">
        <f>G313-J313</f>
        <v>0</v>
      </c>
    </row>
    <row r="314" spans="1:13">
      <c r="A314" s="103"/>
      <c r="B314" s="30"/>
      <c r="C314" s="20">
        <v>2020</v>
      </c>
      <c r="D314" s="19"/>
      <c r="E314" s="92">
        <f t="shared" ref="E314:E317" si="344">F314+G314</f>
        <v>0</v>
      </c>
      <c r="F314" s="24"/>
      <c r="G314" s="24"/>
      <c r="H314" s="92">
        <f t="shared" ref="H314:H317" si="345">I314+J314</f>
        <v>0</v>
      </c>
      <c r="I314" s="24">
        <f t="shared" ref="I314:I317" si="346">F314</f>
        <v>0</v>
      </c>
      <c r="J314" s="92"/>
      <c r="K314" s="24">
        <f t="shared" ref="K314:K317" si="347">L314+M314</f>
        <v>0</v>
      </c>
      <c r="L314" s="24">
        <f t="shared" ref="L314:M317" si="348">F314-I314</f>
        <v>0</v>
      </c>
      <c r="M314" s="31">
        <f t="shared" si="348"/>
        <v>0</v>
      </c>
    </row>
    <row r="315" spans="1:13">
      <c r="A315" s="103"/>
      <c r="B315" s="30"/>
      <c r="C315" s="20">
        <v>2021</v>
      </c>
      <c r="D315" s="19"/>
      <c r="E315" s="92">
        <f t="shared" si="344"/>
        <v>581.85</v>
      </c>
      <c r="F315" s="24">
        <f>'[1]Задача 4'!L212</f>
        <v>0</v>
      </c>
      <c r="G315" s="24">
        <f>'[1]Задача 4'!S212/2</f>
        <v>581.85</v>
      </c>
      <c r="H315" s="92">
        <f t="shared" si="345"/>
        <v>0</v>
      </c>
      <c r="I315" s="24">
        <f t="shared" si="346"/>
        <v>0</v>
      </c>
      <c r="J315" s="92"/>
      <c r="K315" s="24">
        <f t="shared" si="347"/>
        <v>581.85</v>
      </c>
      <c r="L315" s="24">
        <f t="shared" si="348"/>
        <v>0</v>
      </c>
      <c r="M315" s="31">
        <f t="shared" si="348"/>
        <v>581.85</v>
      </c>
    </row>
    <row r="316" spans="1:13">
      <c r="A316" s="103"/>
      <c r="B316" s="30"/>
      <c r="C316" s="20">
        <v>2022</v>
      </c>
      <c r="D316" s="19"/>
      <c r="E316" s="92">
        <f t="shared" si="344"/>
        <v>581.85</v>
      </c>
      <c r="F316" s="24"/>
      <c r="G316" s="24">
        <f>G315</f>
        <v>581.85</v>
      </c>
      <c r="H316" s="92">
        <f t="shared" si="345"/>
        <v>0</v>
      </c>
      <c r="I316" s="24">
        <f t="shared" si="346"/>
        <v>0</v>
      </c>
      <c r="J316" s="92"/>
      <c r="K316" s="24">
        <f t="shared" si="347"/>
        <v>581.85</v>
      </c>
      <c r="L316" s="24">
        <f t="shared" si="348"/>
        <v>0</v>
      </c>
      <c r="M316" s="31">
        <f t="shared" si="348"/>
        <v>581.85</v>
      </c>
    </row>
    <row r="317" spans="1:13" ht="16.5" thickBot="1">
      <c r="A317" s="104"/>
      <c r="B317" s="32"/>
      <c r="C317" s="22">
        <v>2023</v>
      </c>
      <c r="D317" s="61"/>
      <c r="E317" s="106">
        <f t="shared" si="344"/>
        <v>0</v>
      </c>
      <c r="F317" s="26"/>
      <c r="G317" s="26"/>
      <c r="H317" s="106">
        <f t="shared" si="345"/>
        <v>0</v>
      </c>
      <c r="I317" s="26">
        <f t="shared" si="346"/>
        <v>0</v>
      </c>
      <c r="J317" s="106"/>
      <c r="K317" s="26">
        <f t="shared" si="347"/>
        <v>0</v>
      </c>
      <c r="L317" s="26">
        <f t="shared" si="348"/>
        <v>0</v>
      </c>
      <c r="M317" s="107">
        <f t="shared" si="348"/>
        <v>0</v>
      </c>
    </row>
    <row r="962" spans="1:13">
      <c r="A962" s="12"/>
      <c r="B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</row>
    <row r="963" spans="1:13">
      <c r="A963" s="12"/>
      <c r="B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</row>
    <row r="964" spans="1:13">
      <c r="A964" s="12"/>
      <c r="B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</row>
    <row r="965" spans="1:13">
      <c r="A965" s="12"/>
      <c r="B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</row>
    <row r="966" spans="1:13">
      <c r="A966" s="12"/>
      <c r="B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</row>
    <row r="967" spans="1:13">
      <c r="A967" s="12"/>
      <c r="B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</row>
    <row r="968" spans="1:13">
      <c r="A968" s="12"/>
      <c r="B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</row>
    <row r="969" spans="1:13">
      <c r="A969" s="12"/>
      <c r="B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</row>
    <row r="970" spans="1:13">
      <c r="A970" s="12"/>
      <c r="B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</row>
    <row r="971" spans="1:13">
      <c r="A971" s="12"/>
      <c r="B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</row>
    <row r="972" spans="1:13">
      <c r="A972" s="12"/>
      <c r="B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</row>
    <row r="973" spans="1:13">
      <c r="A973" s="12"/>
      <c r="B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</row>
    <row r="974" spans="1:13">
      <c r="A974" s="12"/>
      <c r="B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</row>
    <row r="975" spans="1:13">
      <c r="A975" s="12"/>
      <c r="B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</row>
    <row r="976" spans="1:13">
      <c r="A976" s="12"/>
      <c r="B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</row>
    <row r="977" spans="1:13">
      <c r="A977" s="12"/>
      <c r="B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</row>
    <row r="978" spans="1:13">
      <c r="A978" s="12"/>
      <c r="B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</row>
    <row r="979" spans="1:13">
      <c r="A979" s="12"/>
      <c r="B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</row>
    <row r="980" spans="1:13">
      <c r="A980" s="12"/>
      <c r="B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</row>
    <row r="981" spans="1:13">
      <c r="A981" s="12"/>
      <c r="B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</row>
    <row r="982" spans="1:13">
      <c r="A982" s="12"/>
      <c r="B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</row>
    <row r="983" spans="1:13">
      <c r="A983" s="12"/>
      <c r="B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</row>
    <row r="984" spans="1:13">
      <c r="A984" s="12"/>
      <c r="B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</row>
    <row r="985" spans="1:13">
      <c r="A985" s="12"/>
      <c r="B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</row>
    <row r="986" spans="1:13">
      <c r="A986" s="12"/>
      <c r="B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</row>
    <row r="988" spans="1:13">
      <c r="A988" s="12"/>
      <c r="B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</row>
    <row r="989" spans="1:13">
      <c r="A989" s="12"/>
      <c r="B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</row>
    <row r="990" spans="1:13">
      <c r="A990" s="12"/>
      <c r="B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</row>
    <row r="991" spans="1:13">
      <c r="A991" s="12"/>
      <c r="B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</row>
    <row r="992" spans="1:13">
      <c r="A992" s="12"/>
      <c r="B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</row>
    <row r="993" spans="1:13">
      <c r="A993" s="12"/>
      <c r="B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</row>
    <row r="994" spans="1:13">
      <c r="A994" s="12"/>
      <c r="B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</row>
    <row r="995" spans="1:13">
      <c r="A995" s="12"/>
      <c r="B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</row>
    <row r="996" spans="1:13">
      <c r="A996" s="12"/>
      <c r="B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</row>
    <row r="997" spans="1:13">
      <c r="A997" s="12"/>
      <c r="B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</row>
    <row r="998" spans="1:13">
      <c r="A998" s="12"/>
      <c r="B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</row>
    <row r="999" spans="1:13">
      <c r="A999" s="12"/>
      <c r="B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</row>
    <row r="1000" spans="1:13">
      <c r="A1000" s="12"/>
      <c r="B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</row>
    <row r="1001" spans="1:13">
      <c r="A1001" s="12"/>
      <c r="B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</row>
    <row r="1002" spans="1:13">
      <c r="A1002" s="12"/>
      <c r="B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</row>
    <row r="1003" spans="1:13">
      <c r="A1003" s="12"/>
      <c r="B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</row>
    <row r="1004" spans="1:13">
      <c r="A1004" s="12"/>
      <c r="B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</row>
    <row r="1005" spans="1:13">
      <c r="A1005" s="12"/>
      <c r="B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</row>
    <row r="1006" spans="1:13">
      <c r="A1006" s="12"/>
      <c r="B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</row>
    <row r="1007" spans="1:13">
      <c r="A1007" s="12"/>
      <c r="B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</row>
    <row r="1008" spans="1:13">
      <c r="A1008" s="12"/>
      <c r="B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</row>
    <row r="1009" spans="1:13">
      <c r="A1009" s="12"/>
      <c r="B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</row>
    <row r="1010" spans="1:13">
      <c r="A1010" s="12"/>
      <c r="B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</row>
    <row r="1011" spans="1:13">
      <c r="A1011" s="12"/>
      <c r="B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</row>
    <row r="1012" spans="1:13">
      <c r="A1012" s="12"/>
      <c r="B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</row>
    <row r="1013" spans="1:13">
      <c r="A1013" s="12"/>
      <c r="B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</row>
    <row r="1014" spans="1:13">
      <c r="A1014" s="12"/>
      <c r="B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</row>
    <row r="1015" spans="1:13">
      <c r="A1015" s="12"/>
      <c r="B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</row>
    <row r="1016" spans="1:13">
      <c r="A1016" s="12"/>
      <c r="B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</row>
    <row r="1017" spans="1:13">
      <c r="A1017" s="12"/>
      <c r="B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</row>
    <row r="1018" spans="1:13">
      <c r="A1018" s="12"/>
      <c r="B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</row>
    <row r="1019" spans="1:13">
      <c r="A1019" s="12"/>
      <c r="B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</row>
    <row r="1020" spans="1:13">
      <c r="A1020" s="12"/>
      <c r="B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</row>
    <row r="1021" spans="1:13">
      <c r="A1021" s="12"/>
      <c r="B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</row>
    <row r="1022" spans="1:13">
      <c r="A1022" s="12"/>
      <c r="B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</row>
    <row r="1023" spans="1:13">
      <c r="A1023" s="12"/>
      <c r="B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</row>
    <row r="1024" spans="1:13">
      <c r="A1024" s="12"/>
      <c r="B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</row>
    <row r="1025" spans="1:13">
      <c r="A1025" s="12"/>
      <c r="B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</row>
    <row r="1026" spans="1:13">
      <c r="A1026" s="12"/>
      <c r="B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</row>
    <row r="1027" spans="1:13">
      <c r="A1027" s="12"/>
      <c r="B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</row>
    <row r="1028" spans="1:13">
      <c r="A1028" s="12"/>
      <c r="B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</row>
    <row r="1029" spans="1:13">
      <c r="A1029" s="12"/>
      <c r="B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</row>
    <row r="1030" spans="1:13">
      <c r="A1030" s="12"/>
      <c r="B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</row>
    <row r="1031" spans="1:13">
      <c r="A1031" s="12"/>
      <c r="B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</row>
    <row r="1032" spans="1:13">
      <c r="A1032" s="12"/>
      <c r="B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</row>
    <row r="1033" spans="1:13">
      <c r="A1033" s="12"/>
      <c r="B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</row>
    <row r="1034" spans="1:13">
      <c r="A1034" s="12"/>
      <c r="B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</row>
    <row r="1035" spans="1:13">
      <c r="A1035" s="12"/>
      <c r="B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</row>
    <row r="1036" spans="1:13">
      <c r="A1036" s="12"/>
      <c r="B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</row>
    <row r="1037" spans="1:13">
      <c r="A1037" s="12"/>
      <c r="B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</row>
    <row r="1038" spans="1:13">
      <c r="A1038" s="12"/>
      <c r="B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</row>
    <row r="1039" spans="1:13">
      <c r="A1039" s="12"/>
      <c r="B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</row>
    <row r="1040" spans="1:13">
      <c r="A1040" s="12"/>
      <c r="B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</row>
    <row r="1041" spans="1:13">
      <c r="A1041" s="12"/>
      <c r="B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</row>
    <row r="1042" spans="1:13">
      <c r="A1042" s="12"/>
      <c r="B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</row>
    <row r="1043" spans="1:13">
      <c r="A1043" s="12"/>
      <c r="B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</row>
    <row r="1044" spans="1:13">
      <c r="A1044" s="12"/>
      <c r="B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</row>
    <row r="1045" spans="1:13">
      <c r="A1045" s="12"/>
      <c r="B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</row>
    <row r="1046" spans="1:13">
      <c r="A1046" s="12"/>
      <c r="B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</row>
    <row r="1047" spans="1:13">
      <c r="A1047" s="12"/>
      <c r="B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</row>
    <row r="1048" spans="1:13">
      <c r="A1048" s="12"/>
      <c r="B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</row>
    <row r="1049" spans="1:13">
      <c r="A1049" s="12"/>
      <c r="B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</row>
    <row r="1050" spans="1:13">
      <c r="A1050" s="12"/>
      <c r="B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</row>
    <row r="1051" spans="1:13">
      <c r="A1051" s="12"/>
      <c r="B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</row>
    <row r="1052" spans="1:13">
      <c r="A1052" s="12"/>
      <c r="B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</row>
    <row r="1053" spans="1:13">
      <c r="A1053" s="12"/>
      <c r="B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</row>
    <row r="1054" spans="1:13">
      <c r="A1054" s="12"/>
      <c r="B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</row>
    <row r="1055" spans="1:13">
      <c r="A1055" s="12"/>
      <c r="B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</row>
    <row r="1056" spans="1:13">
      <c r="A1056" s="12"/>
      <c r="B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</row>
    <row r="1057" spans="1:13">
      <c r="A1057" s="12"/>
      <c r="B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</row>
    <row r="1058" spans="1:13">
      <c r="A1058" s="12"/>
      <c r="B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</row>
    <row r="1059" spans="1:13">
      <c r="A1059" s="12"/>
      <c r="B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</row>
    <row r="1060" spans="1:13">
      <c r="A1060" s="12"/>
      <c r="B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</row>
    <row r="1061" spans="1:13">
      <c r="A1061" s="12"/>
      <c r="B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</row>
    <row r="1062" spans="1:13">
      <c r="A1062" s="12"/>
      <c r="B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</row>
    <row r="1063" spans="1:13">
      <c r="A1063" s="12"/>
      <c r="B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</row>
    <row r="1064" spans="1:13">
      <c r="A1064" s="12"/>
      <c r="B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</row>
    <row r="1065" spans="1:13">
      <c r="A1065" s="12"/>
      <c r="B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</row>
    <row r="1066" spans="1:13">
      <c r="A1066" s="12"/>
      <c r="B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</row>
    <row r="1067" spans="1:13">
      <c r="A1067" s="12"/>
      <c r="B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</row>
    <row r="1068" spans="1:13">
      <c r="A1068" s="12"/>
      <c r="B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</row>
    <row r="1069" spans="1:13">
      <c r="A1069" s="12"/>
      <c r="B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</row>
    <row r="1070" spans="1:13">
      <c r="A1070" s="12"/>
      <c r="B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</row>
    <row r="1071" spans="1:13">
      <c r="A1071" s="12"/>
      <c r="B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</row>
    <row r="1072" spans="1:13">
      <c r="A1072" s="12"/>
      <c r="B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</row>
    <row r="1073" spans="1:13">
      <c r="A1073" s="12"/>
      <c r="B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</row>
    <row r="1074" spans="1:13">
      <c r="A1074" s="12"/>
      <c r="B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</row>
    <row r="1075" spans="1:13">
      <c r="A1075" s="12"/>
      <c r="B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</row>
    <row r="1076" spans="1:13">
      <c r="A1076" s="12"/>
      <c r="B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</row>
    <row r="1077" spans="1:13">
      <c r="A1077" s="12"/>
      <c r="B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</row>
    <row r="1079" spans="1:13">
      <c r="A1079" s="12"/>
      <c r="B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</row>
    <row r="1080" spans="1:13">
      <c r="A1080" s="12"/>
      <c r="B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</row>
    <row r="1081" spans="1:13">
      <c r="A1081" s="12"/>
      <c r="B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</row>
    <row r="1082" spans="1:13">
      <c r="A1082" s="12"/>
      <c r="B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</row>
    <row r="1083" spans="1:13">
      <c r="A1083" s="12"/>
      <c r="B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</row>
    <row r="1084" spans="1:13">
      <c r="A1084" s="12"/>
      <c r="B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</row>
    <row r="1085" spans="1:13">
      <c r="A1085" s="12"/>
      <c r="B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</row>
    <row r="1086" spans="1:13">
      <c r="A1086" s="12"/>
      <c r="B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</row>
    <row r="1087" spans="1:13">
      <c r="A1087" s="12"/>
      <c r="B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</row>
    <row r="1088" spans="1:13">
      <c r="A1088" s="12"/>
      <c r="B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</row>
    <row r="1089" spans="1:13">
      <c r="A1089" s="12"/>
      <c r="B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</row>
    <row r="1090" spans="1:13">
      <c r="A1090" s="12"/>
      <c r="B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</row>
    <row r="1091" spans="1:13">
      <c r="A1091" s="12"/>
      <c r="B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</row>
    <row r="1092" spans="1:13">
      <c r="A1092" s="12"/>
      <c r="B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</row>
    <row r="1093" spans="1:13">
      <c r="A1093" s="12"/>
      <c r="B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</row>
    <row r="1094" spans="1:13">
      <c r="A1094" s="12"/>
      <c r="B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</row>
    <row r="1095" spans="1:13">
      <c r="A1095" s="12"/>
      <c r="B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</row>
    <row r="1096" spans="1:13">
      <c r="A1096" s="12"/>
      <c r="B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</row>
    <row r="1097" spans="1:13">
      <c r="A1097" s="12"/>
      <c r="B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</row>
    <row r="1098" spans="1:13">
      <c r="A1098" s="12"/>
      <c r="B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</row>
    <row r="1099" spans="1:13">
      <c r="A1099" s="12"/>
      <c r="B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</row>
    <row r="1100" spans="1:13">
      <c r="A1100" s="12"/>
      <c r="B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</row>
    <row r="1101" spans="1:13">
      <c r="A1101" s="12"/>
      <c r="B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</row>
    <row r="1102" spans="1:13">
      <c r="A1102" s="12"/>
      <c r="B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</row>
    <row r="1103" spans="1:13">
      <c r="A1103" s="12"/>
      <c r="B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</row>
    <row r="1104" spans="1:13">
      <c r="A1104" s="12"/>
      <c r="B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</row>
    <row r="1105" spans="1:13">
      <c r="A1105" s="12"/>
      <c r="B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</row>
    <row r="1106" spans="1:13">
      <c r="A1106" s="12"/>
      <c r="B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</row>
    <row r="1107" spans="1:13">
      <c r="A1107" s="12"/>
      <c r="B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</row>
    <row r="1108" spans="1:13">
      <c r="A1108" s="12"/>
      <c r="B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</row>
    <row r="1109" spans="1:13">
      <c r="A1109" s="12"/>
      <c r="B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</row>
    <row r="1110" spans="1:13">
      <c r="A1110" s="12"/>
      <c r="B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</row>
    <row r="1111" spans="1:13">
      <c r="A1111" s="12"/>
      <c r="B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</row>
    <row r="1112" spans="1:13">
      <c r="A1112" s="12"/>
      <c r="B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</row>
    <row r="1113" spans="1:13">
      <c r="A1113" s="12"/>
      <c r="B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</row>
    <row r="1114" spans="1:13">
      <c r="A1114" s="12"/>
      <c r="B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</row>
    <row r="1115" spans="1:13">
      <c r="A1115" s="12"/>
      <c r="B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</row>
    <row r="1116" spans="1:13">
      <c r="A1116" s="12"/>
      <c r="B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</row>
    <row r="1117" spans="1:13">
      <c r="A1117" s="12"/>
      <c r="B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</row>
    <row r="1118" spans="1:13">
      <c r="A1118" s="12"/>
      <c r="B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</row>
    <row r="1119" spans="1:13">
      <c r="A1119" s="12"/>
      <c r="B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</row>
    <row r="1120" spans="1:13">
      <c r="A1120" s="12"/>
      <c r="B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</row>
    <row r="1121" spans="1:13">
      <c r="A1121" s="12"/>
      <c r="B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</row>
    <row r="1122" spans="1:13">
      <c r="A1122" s="12"/>
      <c r="B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</row>
    <row r="1123" spans="1:13">
      <c r="A1123" s="12"/>
      <c r="B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</row>
    <row r="1124" spans="1:13">
      <c r="A1124" s="12"/>
      <c r="B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</row>
    <row r="1125" spans="1:13">
      <c r="A1125" s="12"/>
      <c r="B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</row>
    <row r="1126" spans="1:13">
      <c r="A1126" s="12"/>
      <c r="B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</row>
    <row r="1127" spans="1:13">
      <c r="A1127" s="12"/>
      <c r="B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</row>
    <row r="1128" spans="1:13">
      <c r="A1128" s="12"/>
      <c r="B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</row>
    <row r="1129" spans="1:13">
      <c r="A1129" s="12"/>
      <c r="B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</row>
    <row r="1130" spans="1:13">
      <c r="A1130" s="12"/>
      <c r="B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</row>
    <row r="1131" spans="1:13">
      <c r="A1131" s="12"/>
      <c r="B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</row>
    <row r="1132" spans="1:13">
      <c r="A1132" s="12"/>
      <c r="B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</row>
    <row r="1133" spans="1:13">
      <c r="A1133" s="12"/>
      <c r="B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</row>
    <row r="1134" spans="1:13">
      <c r="A1134" s="12"/>
      <c r="B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</row>
    <row r="1135" spans="1:13">
      <c r="A1135" s="12"/>
      <c r="B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</row>
    <row r="1136" spans="1:13">
      <c r="A1136" s="12"/>
      <c r="B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</row>
    <row r="1137" spans="1:13">
      <c r="A1137" s="12"/>
      <c r="B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</row>
    <row r="1138" spans="1:13">
      <c r="A1138" s="12"/>
      <c r="B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</row>
    <row r="1139" spans="1:13">
      <c r="A1139" s="12"/>
      <c r="B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</row>
    <row r="1140" spans="1:13">
      <c r="A1140" s="12"/>
      <c r="B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</row>
    <row r="1141" spans="1:13">
      <c r="A1141" s="12"/>
      <c r="B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</row>
    <row r="1142" spans="1:13">
      <c r="A1142" s="12"/>
      <c r="B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</row>
    <row r="1143" spans="1:13">
      <c r="A1143" s="12"/>
      <c r="B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</row>
    <row r="1144" spans="1:13">
      <c r="A1144" s="12"/>
      <c r="B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</row>
    <row r="1145" spans="1:13">
      <c r="A1145" s="12"/>
      <c r="B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</row>
    <row r="1146" spans="1:13">
      <c r="A1146" s="12"/>
      <c r="B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</row>
    <row r="1147" spans="1:13">
      <c r="A1147" s="12"/>
      <c r="B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</row>
    <row r="1148" spans="1:13">
      <c r="A1148" s="12"/>
      <c r="B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</row>
    <row r="1149" spans="1:13">
      <c r="A1149" s="12"/>
      <c r="B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</row>
    <row r="1150" spans="1:13">
      <c r="A1150" s="12"/>
      <c r="B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</row>
    <row r="1151" spans="1:13">
      <c r="A1151" s="12"/>
      <c r="B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</row>
    <row r="1152" spans="1:13">
      <c r="A1152" s="12"/>
      <c r="B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</row>
    <row r="1153" spans="1:13">
      <c r="A1153" s="12"/>
      <c r="B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</row>
    <row r="1154" spans="1:13">
      <c r="A1154" s="12"/>
      <c r="B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</row>
    <row r="1155" spans="1:13">
      <c r="A1155" s="12"/>
      <c r="B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</row>
    <row r="1156" spans="1:13">
      <c r="A1156" s="12"/>
      <c r="B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</row>
    <row r="1157" spans="1:13">
      <c r="A1157" s="12"/>
      <c r="B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</row>
    <row r="1158" spans="1:13">
      <c r="A1158" s="12"/>
      <c r="B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</row>
    <row r="1159" spans="1:13">
      <c r="A1159" s="12"/>
      <c r="B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</row>
    <row r="1160" spans="1:13">
      <c r="A1160" s="12"/>
      <c r="B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</row>
    <row r="1161" spans="1:13">
      <c r="A1161" s="12"/>
      <c r="B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</row>
    <row r="1162" spans="1:13">
      <c r="A1162" s="12"/>
      <c r="B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</row>
    <row r="1163" spans="1:13">
      <c r="A1163" s="12"/>
      <c r="B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</row>
    <row r="1164" spans="1:13">
      <c r="A1164" s="12"/>
      <c r="B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</row>
    <row r="1165" spans="1:13">
      <c r="A1165" s="12"/>
      <c r="B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</row>
    <row r="1166" spans="1:13">
      <c r="A1166" s="12"/>
      <c r="B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</row>
    <row r="1167" spans="1:13">
      <c r="A1167" s="12"/>
      <c r="B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</row>
    <row r="1168" spans="1:13">
      <c r="A1168" s="12"/>
      <c r="B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</row>
    <row r="1170" spans="1:13">
      <c r="A1170" s="12"/>
      <c r="B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</row>
    <row r="1171" spans="1:13">
      <c r="A1171" s="12"/>
      <c r="B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</row>
    <row r="1172" spans="1:13">
      <c r="A1172" s="12"/>
      <c r="B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</row>
    <row r="1173" spans="1:13">
      <c r="A1173" s="12"/>
      <c r="B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</row>
    <row r="1174" spans="1:13">
      <c r="A1174" s="12"/>
      <c r="B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</row>
    <row r="1175" spans="1:13">
      <c r="A1175" s="12"/>
      <c r="B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</row>
    <row r="1176" spans="1:13">
      <c r="A1176" s="12"/>
      <c r="B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</row>
    <row r="1177" spans="1:13">
      <c r="A1177" s="12"/>
      <c r="B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</row>
    <row r="1178" spans="1:13">
      <c r="A1178" s="12"/>
      <c r="B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</row>
    <row r="1179" spans="1:13">
      <c r="A1179" s="12"/>
      <c r="B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</row>
    <row r="1180" spans="1:13">
      <c r="A1180" s="12"/>
      <c r="B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</row>
    <row r="1181" spans="1:13">
      <c r="A1181" s="12"/>
      <c r="B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</row>
    <row r="1182" spans="1:13">
      <c r="A1182" s="12"/>
      <c r="B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</row>
    <row r="1183" spans="1:13">
      <c r="A1183" s="12"/>
      <c r="B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</row>
    <row r="1184" spans="1:13">
      <c r="A1184" s="12"/>
      <c r="B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</row>
    <row r="1185" spans="1:13">
      <c r="A1185" s="12"/>
      <c r="B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</row>
    <row r="1186" spans="1:13">
      <c r="A1186" s="12"/>
      <c r="B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</row>
    <row r="1187" spans="1:13">
      <c r="A1187" s="12"/>
      <c r="B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</row>
    <row r="1188" spans="1:13">
      <c r="A1188" s="12"/>
      <c r="B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</row>
    <row r="1189" spans="1:13">
      <c r="A1189" s="12"/>
      <c r="B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</row>
    <row r="1190" spans="1:13">
      <c r="A1190" s="12"/>
      <c r="B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</row>
    <row r="1191" spans="1:13">
      <c r="A1191" s="12"/>
      <c r="B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</row>
    <row r="1192" spans="1:13">
      <c r="A1192" s="12"/>
      <c r="B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</row>
    <row r="1193" spans="1:13">
      <c r="A1193" s="12"/>
      <c r="B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</row>
    <row r="1194" spans="1:13">
      <c r="A1194" s="12"/>
      <c r="B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</row>
    <row r="1195" spans="1:13">
      <c r="A1195" s="12"/>
      <c r="B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</row>
    <row r="1196" spans="1:13">
      <c r="A1196" s="12"/>
      <c r="B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</row>
    <row r="1197" spans="1:13">
      <c r="A1197" s="12"/>
      <c r="B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</row>
    <row r="1198" spans="1:13">
      <c r="A1198" s="12"/>
      <c r="B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</row>
    <row r="1199" spans="1:13">
      <c r="A1199" s="12"/>
      <c r="B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</row>
    <row r="1200" spans="1:13">
      <c r="A1200" s="12"/>
      <c r="B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</row>
    <row r="1201" spans="1:13">
      <c r="A1201" s="12"/>
      <c r="B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</row>
    <row r="1202" spans="1:13">
      <c r="A1202" s="12"/>
      <c r="B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</row>
    <row r="1203" spans="1:13">
      <c r="A1203" s="12"/>
      <c r="B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</row>
    <row r="1204" spans="1:13">
      <c r="A1204" s="12"/>
      <c r="B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</row>
    <row r="1205" spans="1:13">
      <c r="A1205" s="12"/>
      <c r="B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</row>
    <row r="1206" spans="1:13">
      <c r="A1206" s="12"/>
      <c r="B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</row>
    <row r="1207" spans="1:13">
      <c r="A1207" s="12"/>
      <c r="B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</row>
    <row r="1208" spans="1:13">
      <c r="A1208" s="12"/>
      <c r="B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</row>
    <row r="1209" spans="1:13">
      <c r="A1209" s="12"/>
      <c r="B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</row>
    <row r="1210" spans="1:13">
      <c r="A1210" s="12"/>
      <c r="B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</row>
    <row r="1211" spans="1:13">
      <c r="A1211" s="12"/>
      <c r="B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</row>
    <row r="1212" spans="1:13">
      <c r="A1212" s="12"/>
      <c r="B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</row>
    <row r="1213" spans="1:13">
      <c r="A1213" s="12"/>
      <c r="B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</row>
    <row r="1214" spans="1:13">
      <c r="A1214" s="12"/>
      <c r="B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</row>
    <row r="1215" spans="1:13">
      <c r="A1215" s="12"/>
      <c r="B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</row>
    <row r="1216" spans="1:13">
      <c r="A1216" s="12"/>
      <c r="B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</row>
    <row r="1217" spans="1:13">
      <c r="A1217" s="12"/>
      <c r="B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</row>
    <row r="1218" spans="1:13">
      <c r="A1218" s="12"/>
      <c r="B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</row>
    <row r="1219" spans="1:13">
      <c r="A1219" s="12"/>
      <c r="B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</row>
    <row r="1220" spans="1:13">
      <c r="A1220" s="12"/>
      <c r="B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</row>
    <row r="1221" spans="1:13">
      <c r="A1221" s="12"/>
      <c r="B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</row>
    <row r="1222" spans="1:13">
      <c r="A1222" s="12"/>
      <c r="B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</row>
    <row r="1223" spans="1:13">
      <c r="A1223" s="12"/>
      <c r="B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</row>
    <row r="1224" spans="1:13">
      <c r="A1224" s="12"/>
      <c r="B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</row>
    <row r="1225" spans="1:13">
      <c r="A1225" s="12"/>
      <c r="B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</row>
    <row r="1226" spans="1:13">
      <c r="A1226" s="12"/>
      <c r="B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</row>
    <row r="1227" spans="1:13">
      <c r="A1227" s="12"/>
      <c r="B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</row>
    <row r="1228" spans="1:13">
      <c r="A1228" s="12"/>
      <c r="B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</row>
    <row r="1229" spans="1:13">
      <c r="A1229" s="12"/>
      <c r="B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</row>
    <row r="1230" spans="1:13">
      <c r="A1230" s="12"/>
      <c r="B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</row>
    <row r="1231" spans="1:13">
      <c r="A1231" s="12"/>
      <c r="B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</row>
    <row r="1232" spans="1:13">
      <c r="A1232" s="12"/>
      <c r="B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</row>
    <row r="1233" spans="1:13">
      <c r="A1233" s="12"/>
      <c r="B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</row>
    <row r="1234" spans="1:13">
      <c r="A1234" s="12"/>
      <c r="B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</row>
    <row r="1235" spans="1:13">
      <c r="A1235" s="12"/>
      <c r="B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</row>
    <row r="1236" spans="1:13">
      <c r="A1236" s="12"/>
      <c r="B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</row>
    <row r="1237" spans="1:13">
      <c r="A1237" s="12"/>
      <c r="B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</row>
    <row r="1238" spans="1:13">
      <c r="A1238" s="12"/>
      <c r="B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</row>
    <row r="1239" spans="1:13">
      <c r="A1239" s="12"/>
      <c r="B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</row>
    <row r="1240" spans="1:13">
      <c r="A1240" s="12"/>
      <c r="B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</row>
    <row r="1241" spans="1:13">
      <c r="A1241" s="12"/>
      <c r="B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</row>
    <row r="1242" spans="1:13">
      <c r="A1242" s="12"/>
      <c r="B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</row>
    <row r="1243" spans="1:13">
      <c r="A1243" s="12"/>
      <c r="B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</row>
    <row r="1244" spans="1:13">
      <c r="A1244" s="12"/>
      <c r="B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</row>
    <row r="1245" spans="1:13">
      <c r="A1245" s="12"/>
      <c r="B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</row>
    <row r="1246" spans="1:13">
      <c r="A1246" s="12"/>
      <c r="B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</row>
    <row r="1247" spans="1:13">
      <c r="A1247" s="12"/>
      <c r="B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</row>
    <row r="1248" spans="1:13">
      <c r="A1248" s="12"/>
      <c r="B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</row>
    <row r="1249" spans="1:13">
      <c r="A1249" s="12"/>
      <c r="B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</row>
    <row r="1250" spans="1:13">
      <c r="A1250" s="12"/>
      <c r="B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</row>
    <row r="1251" spans="1:13">
      <c r="A1251" s="12"/>
      <c r="B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</row>
    <row r="1252" spans="1:13">
      <c r="A1252" s="12"/>
      <c r="B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</row>
    <row r="1253" spans="1:13">
      <c r="A1253" s="12"/>
      <c r="B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</row>
    <row r="1254" spans="1:13">
      <c r="A1254" s="12"/>
      <c r="B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</row>
    <row r="1255" spans="1:13">
      <c r="A1255" s="12"/>
      <c r="B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</row>
    <row r="1256" spans="1:13">
      <c r="A1256" s="12"/>
      <c r="B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</row>
    <row r="1257" spans="1:13">
      <c r="A1257" s="12"/>
      <c r="B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</row>
    <row r="1258" spans="1:13">
      <c r="A1258" s="12"/>
      <c r="B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</row>
    <row r="1259" spans="1:13">
      <c r="A1259" s="12"/>
      <c r="B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</row>
  </sheetData>
  <mergeCells count="8">
    <mergeCell ref="B1:M1"/>
    <mergeCell ref="K3:M3"/>
    <mergeCell ref="A3:A4"/>
    <mergeCell ref="B3:B4"/>
    <mergeCell ref="C3:C4"/>
    <mergeCell ref="D3:D4"/>
    <mergeCell ref="E3:G3"/>
    <mergeCell ref="H3:J3"/>
  </mergeCells>
  <printOptions horizontalCentered="1"/>
  <pageMargins left="0" right="0" top="0.35433070866141736" bottom="0.35433070866141736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46"/>
  <sheetViews>
    <sheetView showZeros="0" view="pageBreakPreview" zoomScale="60" zoomScaleNormal="100" workbookViewId="0">
      <selection sqref="A1:Q1048576"/>
    </sheetView>
  </sheetViews>
  <sheetFormatPr defaultColWidth="9.140625" defaultRowHeight="15.75"/>
  <cols>
    <col min="1" max="1" width="4" style="35" customWidth="1"/>
    <col min="2" max="2" width="39.7109375" style="37" customWidth="1"/>
    <col min="3" max="3" width="15.42578125" style="12" customWidth="1"/>
    <col min="4" max="4" width="14.5703125" style="37" customWidth="1"/>
    <col min="5" max="5" width="28" style="37" hidden="1" customWidth="1"/>
    <col min="6" max="6" width="31.7109375" style="12" hidden="1" customWidth="1"/>
    <col min="7" max="7" width="18.5703125" style="12" hidden="1" customWidth="1"/>
    <col min="8" max="8" width="23.42578125" style="12" hidden="1" customWidth="1"/>
    <col min="9" max="9" width="14.140625" style="37" customWidth="1"/>
    <col min="10" max="10" width="15.42578125" style="37" customWidth="1"/>
    <col min="11" max="11" width="16.28515625" style="37" customWidth="1"/>
    <col min="12" max="12" width="16.140625" style="37" customWidth="1"/>
    <col min="13" max="13" width="20.42578125" style="37" customWidth="1"/>
    <col min="14" max="14" width="14.42578125" style="37" customWidth="1"/>
    <col min="15" max="15" width="18.7109375" style="37" customWidth="1"/>
    <col min="16" max="16" width="18" style="37" customWidth="1"/>
    <col min="17" max="17" width="21.28515625" style="37" customWidth="1"/>
    <col min="18" max="19" width="9.140625" style="17"/>
    <col min="20" max="16384" width="9.140625" style="18"/>
  </cols>
  <sheetData>
    <row r="1" spans="1:19">
      <c r="B1" s="36" t="s">
        <v>406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9" ht="16.5" thickBot="1">
      <c r="Q2" s="37" t="s">
        <v>403</v>
      </c>
      <c r="R2" s="18"/>
      <c r="S2" s="18"/>
    </row>
    <row r="3" spans="1:19" ht="47.25">
      <c r="A3" s="38" t="s">
        <v>0</v>
      </c>
      <c r="B3" s="39" t="s">
        <v>8</v>
      </c>
      <c r="C3" s="39" t="s">
        <v>7</v>
      </c>
      <c r="D3" s="39" t="s">
        <v>1</v>
      </c>
      <c r="E3" s="64" t="s">
        <v>6</v>
      </c>
      <c r="F3" s="65" t="s">
        <v>370</v>
      </c>
      <c r="G3" s="65" t="s">
        <v>379</v>
      </c>
      <c r="H3" s="66"/>
      <c r="I3" s="40" t="s">
        <v>389</v>
      </c>
      <c r="J3" s="40"/>
      <c r="K3" s="40"/>
      <c r="L3" s="40" t="s">
        <v>390</v>
      </c>
      <c r="M3" s="40"/>
      <c r="N3" s="40"/>
      <c r="O3" s="40" t="s">
        <v>391</v>
      </c>
      <c r="P3" s="40"/>
      <c r="Q3" s="41"/>
      <c r="R3" s="18"/>
      <c r="S3" s="18"/>
    </row>
    <row r="4" spans="1:19" ht="45.75" customHeight="1">
      <c r="A4" s="42"/>
      <c r="B4" s="43"/>
      <c r="C4" s="43"/>
      <c r="D4" s="43"/>
      <c r="E4" s="19"/>
      <c r="F4" s="20"/>
      <c r="G4" s="20"/>
      <c r="H4" s="20"/>
      <c r="I4" s="44" t="s">
        <v>389</v>
      </c>
      <c r="J4" s="44" t="s">
        <v>392</v>
      </c>
      <c r="K4" s="44" t="s">
        <v>399</v>
      </c>
      <c r="L4" s="44" t="s">
        <v>389</v>
      </c>
      <c r="M4" s="44" t="s">
        <v>392</v>
      </c>
      <c r="N4" s="44" t="s">
        <v>394</v>
      </c>
      <c r="O4" s="44" t="s">
        <v>389</v>
      </c>
      <c r="P4" s="44" t="s">
        <v>392</v>
      </c>
      <c r="Q4" s="45" t="s">
        <v>394</v>
      </c>
      <c r="R4" s="18"/>
      <c r="S4" s="18"/>
    </row>
    <row r="5" spans="1:19" ht="47.25">
      <c r="A5" s="46" t="s">
        <v>5</v>
      </c>
      <c r="B5" s="56" t="s">
        <v>11</v>
      </c>
      <c r="C5" s="20"/>
      <c r="D5" s="20"/>
      <c r="E5" s="20"/>
      <c r="F5" s="20"/>
      <c r="G5" s="20"/>
      <c r="H5" s="20"/>
      <c r="I5" s="48">
        <f>SUM(I6:I10)</f>
        <v>83443.359199999992</v>
      </c>
      <c r="J5" s="48">
        <f t="shared" ref="J5:Q5" si="0">SUM(J6:J10)</f>
        <v>10731.2642</v>
      </c>
      <c r="K5" s="48">
        <f t="shared" si="0"/>
        <v>72712.095000000001</v>
      </c>
      <c r="L5" s="48">
        <f t="shared" si="0"/>
        <v>42784.9902</v>
      </c>
      <c r="M5" s="48">
        <f t="shared" si="0"/>
        <v>10731.2642</v>
      </c>
      <c r="N5" s="48">
        <f t="shared" si="0"/>
        <v>32053.726000000002</v>
      </c>
      <c r="O5" s="48">
        <f t="shared" si="0"/>
        <v>40658.369000000006</v>
      </c>
      <c r="P5" s="48">
        <f t="shared" si="0"/>
        <v>0</v>
      </c>
      <c r="Q5" s="49">
        <f t="shared" si="0"/>
        <v>40658.369000000006</v>
      </c>
      <c r="R5" s="18"/>
      <c r="S5" s="18"/>
    </row>
    <row r="6" spans="1:19">
      <c r="A6" s="46"/>
      <c r="B6" s="56"/>
      <c r="C6" s="20">
        <v>2019</v>
      </c>
      <c r="D6" s="19"/>
      <c r="E6" s="19"/>
      <c r="F6" s="20"/>
      <c r="G6" s="20"/>
      <c r="H6" s="20"/>
      <c r="I6" s="48">
        <f>J6+K6</f>
        <v>22145.773500000003</v>
      </c>
      <c r="J6" s="21">
        <f>J12+J90+J126</f>
        <v>3077.9475000000002</v>
      </c>
      <c r="K6" s="21">
        <f>K12+K90+K126</f>
        <v>19067.826000000001</v>
      </c>
      <c r="L6" s="48">
        <f>M6+N6</f>
        <v>11172.5275</v>
      </c>
      <c r="M6" s="21">
        <f>J6</f>
        <v>3077.9475000000002</v>
      </c>
      <c r="N6" s="21">
        <f>N12+N90+N126</f>
        <v>8094.58</v>
      </c>
      <c r="O6" s="21">
        <f>P6+Q6</f>
        <v>10973.246000000001</v>
      </c>
      <c r="P6" s="21">
        <f>P12+P90+P126</f>
        <v>0</v>
      </c>
      <c r="Q6" s="33">
        <f>Q12+Q90+Q126</f>
        <v>10973.246000000001</v>
      </c>
      <c r="R6" s="18"/>
      <c r="S6" s="18"/>
    </row>
    <row r="7" spans="1:19">
      <c r="A7" s="46"/>
      <c r="B7" s="56"/>
      <c r="C7" s="20">
        <v>2020</v>
      </c>
      <c r="D7" s="19"/>
      <c r="E7" s="19"/>
      <c r="F7" s="20"/>
      <c r="G7" s="20"/>
      <c r="H7" s="20"/>
      <c r="I7" s="48">
        <f t="shared" ref="I7:I10" si="1">J7+K7</f>
        <v>23091.380433333332</v>
      </c>
      <c r="J7" s="21">
        <f t="shared" ref="J7:K10" si="2">J13+J91+J127</f>
        <v>2860.1947666666665</v>
      </c>
      <c r="K7" s="21">
        <f t="shared" si="2"/>
        <v>20231.185666666664</v>
      </c>
      <c r="L7" s="48">
        <f t="shared" ref="L7:L10" si="3">M7+N7</f>
        <v>10922.467766666667</v>
      </c>
      <c r="M7" s="21">
        <f t="shared" ref="M7:M10" si="4">J7</f>
        <v>2860.1947666666665</v>
      </c>
      <c r="N7" s="21">
        <f t="shared" ref="N7:Q10" si="5">N13+N91+N127</f>
        <v>8062.2730000000001</v>
      </c>
      <c r="O7" s="21">
        <f t="shared" ref="O7:O10" si="6">P7+Q7</f>
        <v>12168.912666666667</v>
      </c>
      <c r="P7" s="21">
        <f t="shared" si="5"/>
        <v>0</v>
      </c>
      <c r="Q7" s="33">
        <f t="shared" si="5"/>
        <v>12168.912666666667</v>
      </c>
      <c r="R7" s="18"/>
      <c r="S7" s="18"/>
    </row>
    <row r="8" spans="1:19">
      <c r="A8" s="46"/>
      <c r="B8" s="56"/>
      <c r="C8" s="20">
        <v>2021</v>
      </c>
      <c r="D8" s="19"/>
      <c r="E8" s="19"/>
      <c r="F8" s="20"/>
      <c r="G8" s="20"/>
      <c r="H8" s="20"/>
      <c r="I8" s="48">
        <f t="shared" si="1"/>
        <v>23865.767533333332</v>
      </c>
      <c r="J8" s="21">
        <f t="shared" si="2"/>
        <v>2354.8625333333334</v>
      </c>
      <c r="K8" s="21">
        <f t="shared" si="2"/>
        <v>21510.904999999999</v>
      </c>
      <c r="L8" s="48">
        <f t="shared" si="3"/>
        <v>11107.335533333333</v>
      </c>
      <c r="M8" s="21">
        <f t="shared" si="4"/>
        <v>2354.8625333333334</v>
      </c>
      <c r="N8" s="21">
        <f t="shared" si="5"/>
        <v>8752.473</v>
      </c>
      <c r="O8" s="21">
        <f t="shared" si="6"/>
        <v>12758.432000000003</v>
      </c>
      <c r="P8" s="21">
        <f t="shared" si="5"/>
        <v>0</v>
      </c>
      <c r="Q8" s="33">
        <f t="shared" si="5"/>
        <v>12758.432000000003</v>
      </c>
      <c r="R8" s="18"/>
      <c r="S8" s="18"/>
    </row>
    <row r="9" spans="1:19">
      <c r="A9" s="46"/>
      <c r="B9" s="56"/>
      <c r="C9" s="20">
        <v>2022</v>
      </c>
      <c r="D9" s="19"/>
      <c r="E9" s="19"/>
      <c r="F9" s="20"/>
      <c r="G9" s="20"/>
      <c r="H9" s="20"/>
      <c r="I9" s="48">
        <f t="shared" si="1"/>
        <v>11750.674033333333</v>
      </c>
      <c r="J9" s="21">
        <f t="shared" si="2"/>
        <v>2329.0150333333336</v>
      </c>
      <c r="K9" s="21">
        <f t="shared" si="2"/>
        <v>9421.6589999999997</v>
      </c>
      <c r="L9" s="48">
        <f t="shared" si="3"/>
        <v>7958.7150333333338</v>
      </c>
      <c r="M9" s="21">
        <f t="shared" si="4"/>
        <v>2329.0150333333336</v>
      </c>
      <c r="N9" s="21">
        <f t="shared" si="5"/>
        <v>5629.7</v>
      </c>
      <c r="O9" s="21">
        <f t="shared" si="6"/>
        <v>3791.9590000000003</v>
      </c>
      <c r="P9" s="21">
        <f t="shared" si="5"/>
        <v>0</v>
      </c>
      <c r="Q9" s="33">
        <f t="shared" si="5"/>
        <v>3791.9590000000003</v>
      </c>
      <c r="R9" s="18"/>
      <c r="S9" s="18"/>
    </row>
    <row r="10" spans="1:19">
      <c r="A10" s="46"/>
      <c r="B10" s="56"/>
      <c r="C10" s="20">
        <v>2023</v>
      </c>
      <c r="D10" s="19"/>
      <c r="E10" s="19"/>
      <c r="F10" s="20"/>
      <c r="G10" s="20"/>
      <c r="H10" s="20"/>
      <c r="I10" s="48">
        <f t="shared" si="1"/>
        <v>2589.7637000000004</v>
      </c>
      <c r="J10" s="21">
        <f t="shared" si="2"/>
        <v>109.24436666666668</v>
      </c>
      <c r="K10" s="21">
        <f t="shared" si="2"/>
        <v>2480.5193333333336</v>
      </c>
      <c r="L10" s="48">
        <f t="shared" si="3"/>
        <v>1623.9443666666666</v>
      </c>
      <c r="M10" s="21">
        <f t="shared" si="4"/>
        <v>109.24436666666668</v>
      </c>
      <c r="N10" s="21">
        <f t="shared" si="5"/>
        <v>1514.7</v>
      </c>
      <c r="O10" s="21">
        <f t="shared" si="6"/>
        <v>965.81933333333382</v>
      </c>
      <c r="P10" s="21">
        <f t="shared" si="5"/>
        <v>0</v>
      </c>
      <c r="Q10" s="33">
        <f t="shared" si="5"/>
        <v>965.81933333333382</v>
      </c>
      <c r="R10" s="18"/>
      <c r="S10" s="18"/>
    </row>
    <row r="11" spans="1:19" ht="31.5">
      <c r="A11" s="46"/>
      <c r="B11" s="56" t="s">
        <v>158</v>
      </c>
      <c r="C11" s="19"/>
      <c r="D11" s="19"/>
      <c r="E11" s="19"/>
      <c r="F11" s="67"/>
      <c r="G11" s="20"/>
      <c r="H11" s="20"/>
      <c r="I11" s="48">
        <f>SUM(I12:I16)</f>
        <v>52118.597999999998</v>
      </c>
      <c r="J11" s="48">
        <f t="shared" ref="J11:Q11" si="7">SUM(J12:J16)</f>
        <v>8317.86</v>
      </c>
      <c r="K11" s="48">
        <f t="shared" si="7"/>
        <v>43800.738000000005</v>
      </c>
      <c r="L11" s="48">
        <f t="shared" si="7"/>
        <v>18205.405999999999</v>
      </c>
      <c r="M11" s="48">
        <f t="shared" si="7"/>
        <v>8317.86</v>
      </c>
      <c r="N11" s="48">
        <f t="shared" si="7"/>
        <v>9887.5460000000003</v>
      </c>
      <c r="O11" s="48">
        <f t="shared" si="7"/>
        <v>33913.192000000003</v>
      </c>
      <c r="P11" s="48">
        <f t="shared" si="7"/>
        <v>0</v>
      </c>
      <c r="Q11" s="49">
        <f t="shared" si="7"/>
        <v>33913.192000000003</v>
      </c>
      <c r="R11" s="18"/>
      <c r="S11" s="18"/>
    </row>
    <row r="12" spans="1:19">
      <c r="A12" s="50"/>
      <c r="B12" s="56"/>
      <c r="C12" s="20">
        <v>2019</v>
      </c>
      <c r="D12" s="19"/>
      <c r="E12" s="19"/>
      <c r="F12" s="20"/>
      <c r="G12" s="20"/>
      <c r="H12" s="20"/>
      <c r="I12" s="48">
        <f>J12+K12</f>
        <v>16437.512500000001</v>
      </c>
      <c r="J12" s="21">
        <f>J18+J24+J30+J36+J42+J48+J54+J60+J66+J72+J78+J84</f>
        <v>2114.2665000000002</v>
      </c>
      <c r="K12" s="21">
        <f>K18+K24+K30+K36+K42+K48+K54+K60+K66+K72+K78+K84</f>
        <v>14323.246000000001</v>
      </c>
      <c r="L12" s="48">
        <f>M12+N12</f>
        <v>5464.2664999999997</v>
      </c>
      <c r="M12" s="21">
        <f>J12</f>
        <v>2114.2665000000002</v>
      </c>
      <c r="N12" s="21">
        <f>N18+N24+N30+N36+N42+N48+N54+N60+N66+N72+N78+N84</f>
        <v>3350</v>
      </c>
      <c r="O12" s="21">
        <f>P12+Q12</f>
        <v>10973.246000000001</v>
      </c>
      <c r="P12" s="21">
        <f>J12-M12</f>
        <v>0</v>
      </c>
      <c r="Q12" s="33">
        <f>K12-N12</f>
        <v>10973.246000000001</v>
      </c>
      <c r="R12" s="18"/>
      <c r="S12" s="18"/>
    </row>
    <row r="13" spans="1:19">
      <c r="A13" s="50"/>
      <c r="B13" s="20"/>
      <c r="C13" s="20">
        <v>2020</v>
      </c>
      <c r="D13" s="19"/>
      <c r="E13" s="19"/>
      <c r="F13" s="20"/>
      <c r="G13" s="20"/>
      <c r="H13" s="20"/>
      <c r="I13" s="48">
        <f t="shared" ref="I13:I16" si="8">J13+K13</f>
        <v>17076.716333333334</v>
      </c>
      <c r="J13" s="21">
        <f t="shared" ref="J13:K16" si="9">J19+J25+J31+J37+J43+J49+J55+J61+J67+J73+J79+J85</f>
        <v>2314.3703333333333</v>
      </c>
      <c r="K13" s="21">
        <f t="shared" si="9"/>
        <v>14762.346</v>
      </c>
      <c r="L13" s="48">
        <f t="shared" ref="L13:L16" si="10">M13+N13</f>
        <v>5729.1433333333334</v>
      </c>
      <c r="M13" s="21">
        <f t="shared" ref="M13:M16" si="11">J13</f>
        <v>2314.3703333333333</v>
      </c>
      <c r="N13" s="21">
        <f t="shared" ref="N13:N16" si="12">N19+N25+N31+N37+N43+N49+N55+N61+N67+N73+N79+N85</f>
        <v>3414.7730000000001</v>
      </c>
      <c r="O13" s="21">
        <f t="shared" ref="O13:O16" si="13">P13+Q13</f>
        <v>11347.573</v>
      </c>
      <c r="P13" s="21">
        <f t="shared" ref="P13:Q16" si="14">J13-M13</f>
        <v>0</v>
      </c>
      <c r="Q13" s="33">
        <f t="shared" si="14"/>
        <v>11347.573</v>
      </c>
      <c r="R13" s="18"/>
      <c r="S13" s="18"/>
    </row>
    <row r="14" spans="1:19">
      <c r="A14" s="50"/>
      <c r="B14" s="20"/>
      <c r="C14" s="20">
        <v>2021</v>
      </c>
      <c r="D14" s="19"/>
      <c r="E14" s="19"/>
      <c r="F14" s="20"/>
      <c r="G14" s="20"/>
      <c r="H14" s="20"/>
      <c r="I14" s="48">
        <f t="shared" si="8"/>
        <v>14747.881333333333</v>
      </c>
      <c r="J14" s="21">
        <f t="shared" si="9"/>
        <v>1957.5353333333335</v>
      </c>
      <c r="K14" s="21">
        <f t="shared" si="9"/>
        <v>12790.346</v>
      </c>
      <c r="L14" s="48">
        <f t="shared" si="10"/>
        <v>5080.3083333333334</v>
      </c>
      <c r="M14" s="21">
        <f t="shared" si="11"/>
        <v>1957.5353333333335</v>
      </c>
      <c r="N14" s="21">
        <f t="shared" si="12"/>
        <v>3122.7730000000001</v>
      </c>
      <c r="O14" s="21">
        <f t="shared" si="13"/>
        <v>9667.5730000000003</v>
      </c>
      <c r="P14" s="21">
        <f t="shared" si="14"/>
        <v>0</v>
      </c>
      <c r="Q14" s="33">
        <f t="shared" si="14"/>
        <v>9667.5730000000003</v>
      </c>
      <c r="R14" s="18"/>
      <c r="S14" s="18"/>
    </row>
    <row r="15" spans="1:19">
      <c r="A15" s="50"/>
      <c r="B15" s="20"/>
      <c r="C15" s="20">
        <v>2022</v>
      </c>
      <c r="D15" s="19"/>
      <c r="E15" s="19"/>
      <c r="F15" s="20"/>
      <c r="G15" s="20"/>
      <c r="H15" s="20"/>
      <c r="I15" s="48">
        <f t="shared" si="8"/>
        <v>3856.4878333333336</v>
      </c>
      <c r="J15" s="21">
        <f t="shared" si="9"/>
        <v>1931.6878333333334</v>
      </c>
      <c r="K15" s="21">
        <f t="shared" si="9"/>
        <v>1924.8</v>
      </c>
      <c r="L15" s="48">
        <f t="shared" si="10"/>
        <v>1931.6878333333334</v>
      </c>
      <c r="M15" s="21">
        <f t="shared" si="11"/>
        <v>1931.6878333333334</v>
      </c>
      <c r="N15" s="21">
        <f t="shared" si="12"/>
        <v>0</v>
      </c>
      <c r="O15" s="21">
        <f t="shared" si="13"/>
        <v>1924.8</v>
      </c>
      <c r="P15" s="21">
        <f t="shared" si="14"/>
        <v>0</v>
      </c>
      <c r="Q15" s="33">
        <f t="shared" si="14"/>
        <v>1924.8</v>
      </c>
      <c r="R15" s="18"/>
      <c r="S15" s="18"/>
    </row>
    <row r="16" spans="1:19">
      <c r="A16" s="50"/>
      <c r="B16" s="20"/>
      <c r="C16" s="20">
        <v>2023</v>
      </c>
      <c r="D16" s="19"/>
      <c r="E16" s="19"/>
      <c r="F16" s="20"/>
      <c r="G16" s="20"/>
      <c r="H16" s="20"/>
      <c r="I16" s="48">
        <f t="shared" si="8"/>
        <v>0</v>
      </c>
      <c r="J16" s="21">
        <f t="shared" si="9"/>
        <v>0</v>
      </c>
      <c r="K16" s="21">
        <f t="shared" si="9"/>
        <v>0</v>
      </c>
      <c r="L16" s="48">
        <f t="shared" si="10"/>
        <v>0</v>
      </c>
      <c r="M16" s="21">
        <f t="shared" si="11"/>
        <v>0</v>
      </c>
      <c r="N16" s="21">
        <f t="shared" si="12"/>
        <v>0</v>
      </c>
      <c r="O16" s="21">
        <f t="shared" si="13"/>
        <v>0</v>
      </c>
      <c r="P16" s="21">
        <f t="shared" si="14"/>
        <v>0</v>
      </c>
      <c r="Q16" s="33">
        <f t="shared" si="14"/>
        <v>0</v>
      </c>
      <c r="R16" s="18"/>
      <c r="S16" s="18"/>
    </row>
    <row r="17" spans="1:19" ht="78.75">
      <c r="A17" s="50" t="s">
        <v>176</v>
      </c>
      <c r="B17" s="19" t="s">
        <v>170</v>
      </c>
      <c r="C17" s="23" t="s">
        <v>102</v>
      </c>
      <c r="D17" s="19" t="s">
        <v>2</v>
      </c>
      <c r="E17" s="19" t="s">
        <v>10</v>
      </c>
      <c r="F17" s="67" t="s">
        <v>373</v>
      </c>
      <c r="G17" s="20"/>
      <c r="H17" s="20"/>
      <c r="I17" s="48">
        <f>SUM(I18:I22)</f>
        <v>357.93650000000002</v>
      </c>
      <c r="J17" s="48">
        <f t="shared" ref="J17:Q17" si="15">SUM(J18:J22)</f>
        <v>357.93650000000002</v>
      </c>
      <c r="K17" s="48">
        <f t="shared" si="15"/>
        <v>0</v>
      </c>
      <c r="L17" s="48">
        <f t="shared" si="15"/>
        <v>357.93650000000002</v>
      </c>
      <c r="M17" s="48">
        <f t="shared" si="15"/>
        <v>357.93650000000002</v>
      </c>
      <c r="N17" s="48">
        <f t="shared" si="15"/>
        <v>0</v>
      </c>
      <c r="O17" s="48">
        <f t="shared" si="15"/>
        <v>0</v>
      </c>
      <c r="P17" s="48">
        <f t="shared" si="15"/>
        <v>0</v>
      </c>
      <c r="Q17" s="49">
        <f t="shared" si="15"/>
        <v>0</v>
      </c>
      <c r="R17" s="18"/>
      <c r="S17" s="18"/>
    </row>
    <row r="18" spans="1:19">
      <c r="A18" s="50"/>
      <c r="B18" s="20"/>
      <c r="C18" s="20">
        <v>2019</v>
      </c>
      <c r="D18" s="19"/>
      <c r="E18" s="19"/>
      <c r="F18" s="20"/>
      <c r="G18" s="20"/>
      <c r="H18" s="20"/>
      <c r="I18" s="48">
        <f>J18+K18</f>
        <v>357.93650000000002</v>
      </c>
      <c r="J18" s="21">
        <f>'[2]Приоритет II'!J17</f>
        <v>357.93650000000002</v>
      </c>
      <c r="K18" s="21">
        <f>'[2]Приоритет II'!K17</f>
        <v>0</v>
      </c>
      <c r="L18" s="48">
        <f>M18+N18</f>
        <v>357.93650000000002</v>
      </c>
      <c r="M18" s="21">
        <f>'[2]Приоритет II'!M17</f>
        <v>357.93650000000002</v>
      </c>
      <c r="N18" s="21">
        <f>'[2]Приоритет II'!N17</f>
        <v>0</v>
      </c>
      <c r="O18" s="21">
        <f>P18+Q18</f>
        <v>0</v>
      </c>
      <c r="P18" s="21">
        <f>J18-M18</f>
        <v>0</v>
      </c>
      <c r="Q18" s="33">
        <f>K18-N18</f>
        <v>0</v>
      </c>
      <c r="R18" s="18"/>
      <c r="S18" s="18"/>
    </row>
    <row r="19" spans="1:19">
      <c r="A19" s="50"/>
      <c r="B19" s="20"/>
      <c r="C19" s="20">
        <v>2020</v>
      </c>
      <c r="D19" s="19"/>
      <c r="E19" s="19"/>
      <c r="F19" s="20"/>
      <c r="G19" s="20"/>
      <c r="H19" s="20"/>
      <c r="I19" s="48">
        <f t="shared" ref="I19:I22" si="16">J19+K19</f>
        <v>0</v>
      </c>
      <c r="J19" s="21">
        <f>'[2]Приоритет II'!J18</f>
        <v>0</v>
      </c>
      <c r="K19" s="21">
        <f>'[2]Приоритет II'!K18</f>
        <v>0</v>
      </c>
      <c r="L19" s="48">
        <f t="shared" ref="L19:L22" si="17">M19+N19</f>
        <v>0</v>
      </c>
      <c r="M19" s="21">
        <f>'[2]Приоритет II'!M18</f>
        <v>0</v>
      </c>
      <c r="N19" s="21">
        <f>'[2]Приоритет II'!N18</f>
        <v>0</v>
      </c>
      <c r="O19" s="21">
        <f t="shared" ref="O19:O22" si="18">P19+Q19</f>
        <v>0</v>
      </c>
      <c r="P19" s="21">
        <f t="shared" ref="P19:Q22" si="19">J19-M19</f>
        <v>0</v>
      </c>
      <c r="Q19" s="33">
        <f t="shared" si="19"/>
        <v>0</v>
      </c>
      <c r="R19" s="18"/>
      <c r="S19" s="18"/>
    </row>
    <row r="20" spans="1:19">
      <c r="A20" s="50"/>
      <c r="B20" s="20"/>
      <c r="C20" s="20">
        <v>2021</v>
      </c>
      <c r="D20" s="19"/>
      <c r="E20" s="19"/>
      <c r="F20" s="20"/>
      <c r="G20" s="20"/>
      <c r="H20" s="20"/>
      <c r="I20" s="48">
        <f t="shared" si="16"/>
        <v>0</v>
      </c>
      <c r="J20" s="21">
        <f>'[2]Приоритет II'!J19</f>
        <v>0</v>
      </c>
      <c r="K20" s="21">
        <f>'[2]Приоритет II'!K19</f>
        <v>0</v>
      </c>
      <c r="L20" s="48">
        <f t="shared" si="17"/>
        <v>0</v>
      </c>
      <c r="M20" s="21">
        <f>'[2]Приоритет II'!M19</f>
        <v>0</v>
      </c>
      <c r="N20" s="21">
        <f>'[2]Приоритет II'!N19</f>
        <v>0</v>
      </c>
      <c r="O20" s="21">
        <f t="shared" si="18"/>
        <v>0</v>
      </c>
      <c r="P20" s="21">
        <f t="shared" si="19"/>
        <v>0</v>
      </c>
      <c r="Q20" s="33">
        <f t="shared" si="19"/>
        <v>0</v>
      </c>
      <c r="R20" s="18"/>
      <c r="S20" s="18"/>
    </row>
    <row r="21" spans="1:19">
      <c r="A21" s="50"/>
      <c r="B21" s="20"/>
      <c r="C21" s="20">
        <v>2022</v>
      </c>
      <c r="D21" s="19"/>
      <c r="E21" s="19"/>
      <c r="F21" s="20"/>
      <c r="G21" s="20"/>
      <c r="H21" s="20"/>
      <c r="I21" s="48">
        <f t="shared" si="16"/>
        <v>0</v>
      </c>
      <c r="J21" s="21">
        <f>'[2]Приоритет II'!J20</f>
        <v>0</v>
      </c>
      <c r="K21" s="21">
        <f>'[2]Приоритет II'!K20</f>
        <v>0</v>
      </c>
      <c r="L21" s="48">
        <f t="shared" si="17"/>
        <v>0</v>
      </c>
      <c r="M21" s="21">
        <f>'[2]Приоритет II'!M20</f>
        <v>0</v>
      </c>
      <c r="N21" s="21">
        <f>'[2]Приоритет II'!N20</f>
        <v>0</v>
      </c>
      <c r="O21" s="21">
        <f t="shared" si="18"/>
        <v>0</v>
      </c>
      <c r="P21" s="21">
        <f t="shared" si="19"/>
        <v>0</v>
      </c>
      <c r="Q21" s="33">
        <f t="shared" si="19"/>
        <v>0</v>
      </c>
      <c r="R21" s="18"/>
      <c r="S21" s="18"/>
    </row>
    <row r="22" spans="1:19">
      <c r="A22" s="50"/>
      <c r="B22" s="20"/>
      <c r="C22" s="20">
        <v>2023</v>
      </c>
      <c r="D22" s="19"/>
      <c r="E22" s="19"/>
      <c r="F22" s="20"/>
      <c r="G22" s="20"/>
      <c r="H22" s="20"/>
      <c r="I22" s="48">
        <f t="shared" si="16"/>
        <v>0</v>
      </c>
      <c r="J22" s="21">
        <f>'[2]Приоритет II'!J21</f>
        <v>0</v>
      </c>
      <c r="K22" s="21">
        <f>'[2]Приоритет II'!K21</f>
        <v>0</v>
      </c>
      <c r="L22" s="48">
        <f t="shared" si="17"/>
        <v>0</v>
      </c>
      <c r="M22" s="21">
        <f>'[2]Приоритет II'!M21</f>
        <v>0</v>
      </c>
      <c r="N22" s="21">
        <f>'[2]Приоритет II'!N21</f>
        <v>0</v>
      </c>
      <c r="O22" s="21">
        <f t="shared" si="18"/>
        <v>0</v>
      </c>
      <c r="P22" s="21">
        <f t="shared" si="19"/>
        <v>0</v>
      </c>
      <c r="Q22" s="33">
        <f t="shared" si="19"/>
        <v>0</v>
      </c>
      <c r="R22" s="18"/>
      <c r="S22" s="18"/>
    </row>
    <row r="23" spans="1:19" ht="94.5">
      <c r="A23" s="50" t="s">
        <v>177</v>
      </c>
      <c r="B23" s="19" t="s">
        <v>162</v>
      </c>
      <c r="C23" s="23" t="s">
        <v>160</v>
      </c>
      <c r="D23" s="19" t="s">
        <v>2</v>
      </c>
      <c r="E23" s="19" t="s">
        <v>161</v>
      </c>
      <c r="F23" s="67" t="s">
        <v>374</v>
      </c>
      <c r="G23" s="20"/>
      <c r="H23" s="20"/>
      <c r="I23" s="48">
        <f>SUM(I24:I28)</f>
        <v>1157.9159999999999</v>
      </c>
      <c r="J23" s="48">
        <f t="shared" ref="J23:Q23" si="20">SUM(J24:J28)</f>
        <v>255.916</v>
      </c>
      <c r="K23" s="48">
        <f t="shared" si="20"/>
        <v>902</v>
      </c>
      <c r="L23" s="48">
        <f t="shared" si="20"/>
        <v>1055.9159999999999</v>
      </c>
      <c r="M23" s="48">
        <f t="shared" si="20"/>
        <v>255.916</v>
      </c>
      <c r="N23" s="48">
        <f t="shared" si="20"/>
        <v>800</v>
      </c>
      <c r="O23" s="48">
        <f t="shared" si="20"/>
        <v>102</v>
      </c>
      <c r="P23" s="48">
        <f t="shared" si="20"/>
        <v>0</v>
      </c>
      <c r="Q23" s="49">
        <f t="shared" si="20"/>
        <v>102</v>
      </c>
      <c r="R23" s="18"/>
      <c r="S23" s="18"/>
    </row>
    <row r="24" spans="1:19">
      <c r="A24" s="50"/>
      <c r="B24" s="20"/>
      <c r="C24" s="20">
        <v>2019</v>
      </c>
      <c r="D24" s="19"/>
      <c r="E24" s="19"/>
      <c r="F24" s="20"/>
      <c r="G24" s="20"/>
      <c r="H24" s="20"/>
      <c r="I24" s="48">
        <f>J24+K24</f>
        <v>1157.9159999999999</v>
      </c>
      <c r="J24" s="21">
        <f>'[2]Приоритет II'!J23</f>
        <v>255.916</v>
      </c>
      <c r="K24" s="21">
        <f>'[2]Приоритет II'!K23</f>
        <v>902</v>
      </c>
      <c r="L24" s="48">
        <f>M24+N24</f>
        <v>1055.9159999999999</v>
      </c>
      <c r="M24" s="21">
        <f>'[2]Приоритет II'!M23</f>
        <v>255.916</v>
      </c>
      <c r="N24" s="21">
        <f>'[2]Приоритет II'!N23</f>
        <v>800</v>
      </c>
      <c r="O24" s="21">
        <f>P24+Q24</f>
        <v>102</v>
      </c>
      <c r="P24" s="21">
        <f>J24-M24</f>
        <v>0</v>
      </c>
      <c r="Q24" s="33">
        <f>K24-N24</f>
        <v>102</v>
      </c>
      <c r="R24" s="18"/>
      <c r="S24" s="18"/>
    </row>
    <row r="25" spans="1:19">
      <c r="A25" s="50"/>
      <c r="B25" s="20"/>
      <c r="C25" s="20">
        <v>2020</v>
      </c>
      <c r="D25" s="19"/>
      <c r="E25" s="19"/>
      <c r="F25" s="20"/>
      <c r="G25" s="20"/>
      <c r="H25" s="20"/>
      <c r="I25" s="48">
        <f t="shared" ref="I25:I28" si="21">J25+K25</f>
        <v>0</v>
      </c>
      <c r="J25" s="21">
        <f>'[2]Приоритет II'!J24</f>
        <v>0</v>
      </c>
      <c r="K25" s="21">
        <f>'[2]Приоритет II'!K24</f>
        <v>0</v>
      </c>
      <c r="L25" s="48">
        <f t="shared" ref="L25:L28" si="22">M25+N25</f>
        <v>0</v>
      </c>
      <c r="M25" s="21">
        <f>'[2]Приоритет II'!M24</f>
        <v>0</v>
      </c>
      <c r="N25" s="21">
        <f>'[2]Приоритет II'!N24</f>
        <v>0</v>
      </c>
      <c r="O25" s="21">
        <f t="shared" ref="O25:O28" si="23">P25+Q25</f>
        <v>0</v>
      </c>
      <c r="P25" s="21">
        <f t="shared" ref="P25:P28" si="24">J25-M25</f>
        <v>0</v>
      </c>
      <c r="Q25" s="33">
        <f t="shared" ref="Q25:Q28" si="25">K25-N25</f>
        <v>0</v>
      </c>
      <c r="R25" s="18"/>
      <c r="S25" s="18"/>
    </row>
    <row r="26" spans="1:19">
      <c r="A26" s="50"/>
      <c r="B26" s="20"/>
      <c r="C26" s="20">
        <v>2021</v>
      </c>
      <c r="D26" s="19"/>
      <c r="E26" s="19"/>
      <c r="F26" s="20"/>
      <c r="G26" s="20"/>
      <c r="H26" s="20"/>
      <c r="I26" s="48">
        <f t="shared" si="21"/>
        <v>0</v>
      </c>
      <c r="J26" s="21">
        <f>'[2]Приоритет II'!J25</f>
        <v>0</v>
      </c>
      <c r="K26" s="21">
        <f>'[2]Приоритет II'!K25</f>
        <v>0</v>
      </c>
      <c r="L26" s="48">
        <f t="shared" si="22"/>
        <v>0</v>
      </c>
      <c r="M26" s="21">
        <f>'[2]Приоритет II'!M25</f>
        <v>0</v>
      </c>
      <c r="N26" s="21">
        <f>'[2]Приоритет II'!N25</f>
        <v>0</v>
      </c>
      <c r="O26" s="21">
        <f t="shared" si="23"/>
        <v>0</v>
      </c>
      <c r="P26" s="21">
        <f t="shared" si="24"/>
        <v>0</v>
      </c>
      <c r="Q26" s="33">
        <f t="shared" si="25"/>
        <v>0</v>
      </c>
      <c r="R26" s="18"/>
      <c r="S26" s="18"/>
    </row>
    <row r="27" spans="1:19">
      <c r="A27" s="50"/>
      <c r="B27" s="20"/>
      <c r="C27" s="20">
        <v>2022</v>
      </c>
      <c r="D27" s="19"/>
      <c r="E27" s="19"/>
      <c r="F27" s="20"/>
      <c r="G27" s="20"/>
      <c r="H27" s="20"/>
      <c r="I27" s="48">
        <f t="shared" si="21"/>
        <v>0</v>
      </c>
      <c r="J27" s="21">
        <f>'[2]Приоритет II'!J26</f>
        <v>0</v>
      </c>
      <c r="K27" s="21">
        <f>'[2]Приоритет II'!K26</f>
        <v>0</v>
      </c>
      <c r="L27" s="48">
        <f t="shared" si="22"/>
        <v>0</v>
      </c>
      <c r="M27" s="21">
        <f>'[2]Приоритет II'!M26</f>
        <v>0</v>
      </c>
      <c r="N27" s="21">
        <f>'[2]Приоритет II'!N26</f>
        <v>0</v>
      </c>
      <c r="O27" s="21">
        <f t="shared" si="23"/>
        <v>0</v>
      </c>
      <c r="P27" s="21">
        <f t="shared" si="24"/>
        <v>0</v>
      </c>
      <c r="Q27" s="33">
        <f t="shared" si="25"/>
        <v>0</v>
      </c>
      <c r="R27" s="18"/>
      <c r="S27" s="18"/>
    </row>
    <row r="28" spans="1:19">
      <c r="A28" s="50"/>
      <c r="B28" s="20"/>
      <c r="C28" s="20">
        <v>2023</v>
      </c>
      <c r="D28" s="19"/>
      <c r="E28" s="19"/>
      <c r="F28" s="20"/>
      <c r="G28" s="20"/>
      <c r="H28" s="20"/>
      <c r="I28" s="48">
        <f t="shared" si="21"/>
        <v>0</v>
      </c>
      <c r="J28" s="21">
        <f>'[2]Приоритет II'!J27</f>
        <v>0</v>
      </c>
      <c r="K28" s="21">
        <f>'[2]Приоритет II'!K27</f>
        <v>0</v>
      </c>
      <c r="L28" s="48">
        <f t="shared" si="22"/>
        <v>0</v>
      </c>
      <c r="M28" s="21">
        <f>'[2]Приоритет II'!M27</f>
        <v>0</v>
      </c>
      <c r="N28" s="21">
        <f>'[2]Приоритет II'!N27</f>
        <v>0</v>
      </c>
      <c r="O28" s="21">
        <f t="shared" si="23"/>
        <v>0</v>
      </c>
      <c r="P28" s="21">
        <f t="shared" si="24"/>
        <v>0</v>
      </c>
      <c r="Q28" s="33">
        <f t="shared" si="25"/>
        <v>0</v>
      </c>
      <c r="R28" s="18"/>
      <c r="S28" s="18"/>
    </row>
    <row r="29" spans="1:19" ht="75">
      <c r="A29" s="50" t="s">
        <v>178</v>
      </c>
      <c r="B29" s="19" t="s">
        <v>169</v>
      </c>
      <c r="C29" s="23" t="s">
        <v>79</v>
      </c>
      <c r="D29" s="19" t="s">
        <v>43</v>
      </c>
      <c r="E29" s="19" t="s">
        <v>163</v>
      </c>
      <c r="F29" s="67" t="s">
        <v>375</v>
      </c>
      <c r="G29" s="20"/>
      <c r="H29" s="20"/>
      <c r="I29" s="48">
        <f>SUM(I30:I34)</f>
        <v>7224.7685000000001</v>
      </c>
      <c r="J29" s="48">
        <f t="shared" ref="J29:Q29" si="26">SUM(J30:J34)</f>
        <v>1450.3685</v>
      </c>
      <c r="K29" s="48">
        <f t="shared" si="26"/>
        <v>5774.4</v>
      </c>
      <c r="L29" s="48">
        <f t="shared" si="26"/>
        <v>1450.3685</v>
      </c>
      <c r="M29" s="48">
        <f t="shared" si="26"/>
        <v>1450.3685</v>
      </c>
      <c r="N29" s="48">
        <f t="shared" si="26"/>
        <v>0</v>
      </c>
      <c r="O29" s="48">
        <f t="shared" si="26"/>
        <v>5774.4</v>
      </c>
      <c r="P29" s="48">
        <f t="shared" si="26"/>
        <v>0</v>
      </c>
      <c r="Q29" s="49">
        <f t="shared" si="26"/>
        <v>5774.4</v>
      </c>
      <c r="R29" s="18"/>
      <c r="S29" s="18"/>
    </row>
    <row r="30" spans="1:19">
      <c r="A30" s="50"/>
      <c r="B30" s="20"/>
      <c r="C30" s="20">
        <v>2019</v>
      </c>
      <c r="D30" s="19"/>
      <c r="E30" s="19"/>
      <c r="F30" s="20"/>
      <c r="G30" s="20"/>
      <c r="H30" s="20"/>
      <c r="I30" s="48">
        <f>J30+K30</f>
        <v>0</v>
      </c>
      <c r="J30" s="21">
        <f>'[2]Приоритет II'!J29</f>
        <v>0</v>
      </c>
      <c r="K30" s="21">
        <f>'[2]Приоритет II'!K29</f>
        <v>0</v>
      </c>
      <c r="L30" s="48">
        <f>M30+N30</f>
        <v>0</v>
      </c>
      <c r="M30" s="21">
        <f>'[2]Приоритет II'!M29</f>
        <v>0</v>
      </c>
      <c r="N30" s="21">
        <f>'[2]Приоритет II'!N29</f>
        <v>0</v>
      </c>
      <c r="O30" s="21">
        <f>P30+Q30</f>
        <v>0</v>
      </c>
      <c r="P30" s="21">
        <f>J30-M30</f>
        <v>0</v>
      </c>
      <c r="Q30" s="33">
        <f>K30-N30</f>
        <v>0</v>
      </c>
      <c r="R30" s="18"/>
      <c r="S30" s="18"/>
    </row>
    <row r="31" spans="1:19">
      <c r="A31" s="50"/>
      <c r="B31" s="20"/>
      <c r="C31" s="20">
        <v>2020</v>
      </c>
      <c r="D31" s="19"/>
      <c r="E31" s="19"/>
      <c r="F31" s="20"/>
      <c r="G31" s="20"/>
      <c r="H31" s="20"/>
      <c r="I31" s="48">
        <f t="shared" ref="I31:I34" si="27">J31+K31</f>
        <v>2408.2561666666666</v>
      </c>
      <c r="J31" s="21">
        <f>'[2]Приоритет II'!J30</f>
        <v>483.45616666666666</v>
      </c>
      <c r="K31" s="21">
        <f>'[2]Приоритет II'!K30</f>
        <v>1924.8</v>
      </c>
      <c r="L31" s="48">
        <f t="shared" ref="L31:L34" si="28">M31+N31</f>
        <v>483.45616666666666</v>
      </c>
      <c r="M31" s="21">
        <f>'[2]Приоритет II'!M30</f>
        <v>483.45616666666666</v>
      </c>
      <c r="N31" s="21">
        <f>'[2]Приоритет II'!N30</f>
        <v>0</v>
      </c>
      <c r="O31" s="21">
        <f t="shared" ref="O31:O34" si="29">P31+Q31</f>
        <v>1924.8</v>
      </c>
      <c r="P31" s="21">
        <f t="shared" ref="P31:P34" si="30">J31-M31</f>
        <v>0</v>
      </c>
      <c r="Q31" s="33">
        <f t="shared" ref="Q31:Q34" si="31">K31-N31</f>
        <v>1924.8</v>
      </c>
      <c r="R31" s="18"/>
      <c r="S31" s="18"/>
    </row>
    <row r="32" spans="1:19">
      <c r="A32" s="50"/>
      <c r="B32" s="20"/>
      <c r="C32" s="20">
        <v>2021</v>
      </c>
      <c r="D32" s="19"/>
      <c r="E32" s="19"/>
      <c r="F32" s="20"/>
      <c r="G32" s="20"/>
      <c r="H32" s="20"/>
      <c r="I32" s="48">
        <f t="shared" si="27"/>
        <v>2408.2561666666666</v>
      </c>
      <c r="J32" s="21">
        <f>'[2]Приоритет II'!J31</f>
        <v>483.45616666666666</v>
      </c>
      <c r="K32" s="21">
        <f>'[2]Приоритет II'!K31</f>
        <v>1924.8</v>
      </c>
      <c r="L32" s="48">
        <f t="shared" si="28"/>
        <v>483.45616666666666</v>
      </c>
      <c r="M32" s="21">
        <f>'[2]Приоритет II'!M31</f>
        <v>483.45616666666666</v>
      </c>
      <c r="N32" s="21">
        <f>'[2]Приоритет II'!N31</f>
        <v>0</v>
      </c>
      <c r="O32" s="21">
        <f t="shared" si="29"/>
        <v>1924.8</v>
      </c>
      <c r="P32" s="21">
        <f t="shared" si="30"/>
        <v>0</v>
      </c>
      <c r="Q32" s="33">
        <f t="shared" si="31"/>
        <v>1924.8</v>
      </c>
      <c r="R32" s="18"/>
      <c r="S32" s="18"/>
    </row>
    <row r="33" spans="1:19">
      <c r="A33" s="50"/>
      <c r="B33" s="20"/>
      <c r="C33" s="20">
        <v>2022</v>
      </c>
      <c r="D33" s="19"/>
      <c r="E33" s="19"/>
      <c r="F33" s="20"/>
      <c r="G33" s="20"/>
      <c r="H33" s="20"/>
      <c r="I33" s="48">
        <f t="shared" si="27"/>
        <v>2408.2561666666666</v>
      </c>
      <c r="J33" s="21">
        <f>'[2]Приоритет II'!J32</f>
        <v>483.45616666666666</v>
      </c>
      <c r="K33" s="21">
        <f>'[2]Приоритет II'!K32</f>
        <v>1924.8</v>
      </c>
      <c r="L33" s="48">
        <f t="shared" si="28"/>
        <v>483.45616666666666</v>
      </c>
      <c r="M33" s="21">
        <f>'[2]Приоритет II'!M32</f>
        <v>483.45616666666666</v>
      </c>
      <c r="N33" s="21">
        <f>'[2]Приоритет II'!N32</f>
        <v>0</v>
      </c>
      <c r="O33" s="21">
        <f t="shared" si="29"/>
        <v>1924.8</v>
      </c>
      <c r="P33" s="21">
        <f t="shared" si="30"/>
        <v>0</v>
      </c>
      <c r="Q33" s="33">
        <f t="shared" si="31"/>
        <v>1924.8</v>
      </c>
      <c r="R33" s="18"/>
      <c r="S33" s="18"/>
    </row>
    <row r="34" spans="1:19">
      <c r="A34" s="50"/>
      <c r="B34" s="20"/>
      <c r="C34" s="20">
        <v>2023</v>
      </c>
      <c r="D34" s="19"/>
      <c r="E34" s="19"/>
      <c r="F34" s="20"/>
      <c r="G34" s="20"/>
      <c r="H34" s="20"/>
      <c r="I34" s="48">
        <f t="shared" si="27"/>
        <v>0</v>
      </c>
      <c r="J34" s="21">
        <f>'[2]Приоритет II'!J33</f>
        <v>0</v>
      </c>
      <c r="K34" s="21">
        <f>'[2]Приоритет II'!K33</f>
        <v>0</v>
      </c>
      <c r="L34" s="48">
        <f t="shared" si="28"/>
        <v>0</v>
      </c>
      <c r="M34" s="21">
        <f>'[2]Приоритет II'!M33</f>
        <v>0</v>
      </c>
      <c r="N34" s="21">
        <f>'[2]Приоритет II'!N33</f>
        <v>0</v>
      </c>
      <c r="O34" s="21">
        <f t="shared" si="29"/>
        <v>0</v>
      </c>
      <c r="P34" s="21">
        <f t="shared" si="30"/>
        <v>0</v>
      </c>
      <c r="Q34" s="33">
        <f t="shared" si="31"/>
        <v>0</v>
      </c>
      <c r="R34" s="18"/>
      <c r="S34" s="18"/>
    </row>
    <row r="35" spans="1:19" ht="75">
      <c r="A35" s="50" t="s">
        <v>179</v>
      </c>
      <c r="B35" s="19" t="s">
        <v>164</v>
      </c>
      <c r="C35" s="23" t="s">
        <v>79</v>
      </c>
      <c r="D35" s="19" t="s">
        <v>43</v>
      </c>
      <c r="E35" s="19" t="s">
        <v>165</v>
      </c>
      <c r="F35" s="67" t="s">
        <v>375</v>
      </c>
      <c r="G35" s="68"/>
      <c r="H35" s="19"/>
      <c r="I35" s="48">
        <f>SUM(I36:I40)</f>
        <v>1677.241</v>
      </c>
      <c r="J35" s="48">
        <f t="shared" ref="J35:Q35" si="32">SUM(J36:J40)</f>
        <v>51.694999999999993</v>
      </c>
      <c r="K35" s="48">
        <f t="shared" si="32"/>
        <v>1625.546</v>
      </c>
      <c r="L35" s="48">
        <f t="shared" si="32"/>
        <v>51.694999999999993</v>
      </c>
      <c r="M35" s="48">
        <f t="shared" si="32"/>
        <v>51.694999999999993</v>
      </c>
      <c r="N35" s="48">
        <f t="shared" si="32"/>
        <v>0</v>
      </c>
      <c r="O35" s="48">
        <f t="shared" si="32"/>
        <v>1625.546</v>
      </c>
      <c r="P35" s="48">
        <f t="shared" si="32"/>
        <v>0</v>
      </c>
      <c r="Q35" s="49">
        <f t="shared" si="32"/>
        <v>1625.546</v>
      </c>
      <c r="R35" s="18"/>
      <c r="S35" s="18"/>
    </row>
    <row r="36" spans="1:19">
      <c r="A36" s="50"/>
      <c r="B36" s="20"/>
      <c r="C36" s="20">
        <v>2019</v>
      </c>
      <c r="D36" s="19"/>
      <c r="E36" s="19"/>
      <c r="F36" s="20"/>
      <c r="G36" s="20"/>
      <c r="H36" s="20"/>
      <c r="I36" s="48">
        <f>J36+K36</f>
        <v>0</v>
      </c>
      <c r="J36" s="21">
        <f>'[2]Приоритет II'!J35</f>
        <v>0</v>
      </c>
      <c r="K36" s="21">
        <f>'[2]Приоритет II'!K35</f>
        <v>0</v>
      </c>
      <c r="L36" s="48">
        <f>M36+N36</f>
        <v>0</v>
      </c>
      <c r="M36" s="21">
        <f>'[2]Приоритет II'!M35</f>
        <v>0</v>
      </c>
      <c r="N36" s="21">
        <f>'[2]Приоритет II'!N35</f>
        <v>0</v>
      </c>
      <c r="O36" s="21">
        <f>P36+Q36</f>
        <v>0</v>
      </c>
      <c r="P36" s="21">
        <f>J36-M36</f>
        <v>0</v>
      </c>
      <c r="Q36" s="33">
        <f>K36-N36</f>
        <v>0</v>
      </c>
      <c r="R36" s="18"/>
      <c r="S36" s="18"/>
    </row>
    <row r="37" spans="1:19">
      <c r="A37" s="50"/>
      <c r="B37" s="20"/>
      <c r="C37" s="20">
        <v>2020</v>
      </c>
      <c r="D37" s="19"/>
      <c r="E37" s="19"/>
      <c r="F37" s="20"/>
      <c r="G37" s="20"/>
      <c r="H37" s="20"/>
      <c r="I37" s="48">
        <f t="shared" ref="I37:I40" si="33">J37+K37</f>
        <v>830.00466666666671</v>
      </c>
      <c r="J37" s="21">
        <f>'[2]Приоритет II'!J36</f>
        <v>17.231666666666666</v>
      </c>
      <c r="K37" s="21">
        <f>'[2]Приоритет II'!K36</f>
        <v>812.77300000000002</v>
      </c>
      <c r="L37" s="48">
        <f t="shared" ref="L37:L40" si="34">M37+N37</f>
        <v>17.231666666666666</v>
      </c>
      <c r="M37" s="21">
        <f>'[2]Приоритет II'!M36</f>
        <v>17.231666666666666</v>
      </c>
      <c r="N37" s="21">
        <f>'[2]Приоритет II'!N36</f>
        <v>0</v>
      </c>
      <c r="O37" s="21">
        <f t="shared" ref="O37:O40" si="35">P37+Q37</f>
        <v>812.77300000000002</v>
      </c>
      <c r="P37" s="21">
        <f t="shared" ref="P37:P40" si="36">J37-M37</f>
        <v>0</v>
      </c>
      <c r="Q37" s="33">
        <f t="shared" ref="Q37:Q40" si="37">K37-N37</f>
        <v>812.77300000000002</v>
      </c>
      <c r="R37" s="18"/>
      <c r="S37" s="18"/>
    </row>
    <row r="38" spans="1:19">
      <c r="A38" s="50"/>
      <c r="B38" s="20"/>
      <c r="C38" s="20">
        <v>2021</v>
      </c>
      <c r="D38" s="19"/>
      <c r="E38" s="19"/>
      <c r="F38" s="20"/>
      <c r="G38" s="20"/>
      <c r="H38" s="20"/>
      <c r="I38" s="48">
        <f t="shared" si="33"/>
        <v>830.00466666666671</v>
      </c>
      <c r="J38" s="21">
        <f>'[2]Приоритет II'!J37</f>
        <v>17.231666666666666</v>
      </c>
      <c r="K38" s="21">
        <f>'[2]Приоритет II'!K37</f>
        <v>812.77300000000002</v>
      </c>
      <c r="L38" s="48">
        <f t="shared" si="34"/>
        <v>17.231666666666666</v>
      </c>
      <c r="M38" s="21">
        <f>'[2]Приоритет II'!M37</f>
        <v>17.231666666666666</v>
      </c>
      <c r="N38" s="21">
        <f>'[2]Приоритет II'!N37</f>
        <v>0</v>
      </c>
      <c r="O38" s="21">
        <f t="shared" si="35"/>
        <v>812.77300000000002</v>
      </c>
      <c r="P38" s="21">
        <f t="shared" si="36"/>
        <v>0</v>
      </c>
      <c r="Q38" s="33">
        <f t="shared" si="37"/>
        <v>812.77300000000002</v>
      </c>
      <c r="R38" s="18"/>
      <c r="S38" s="18"/>
    </row>
    <row r="39" spans="1:19">
      <c r="A39" s="50"/>
      <c r="B39" s="20"/>
      <c r="C39" s="20">
        <v>2022</v>
      </c>
      <c r="D39" s="19"/>
      <c r="E39" s="19"/>
      <c r="F39" s="20"/>
      <c r="G39" s="20"/>
      <c r="H39" s="20"/>
      <c r="I39" s="48">
        <f t="shared" si="33"/>
        <v>17.231666666666666</v>
      </c>
      <c r="J39" s="21">
        <f>'[2]Приоритет II'!J38</f>
        <v>17.231666666666666</v>
      </c>
      <c r="K39" s="21">
        <f>'[2]Приоритет II'!K38</f>
        <v>0</v>
      </c>
      <c r="L39" s="48">
        <f t="shared" si="34"/>
        <v>17.231666666666666</v>
      </c>
      <c r="M39" s="21">
        <f>'[2]Приоритет II'!M38</f>
        <v>17.231666666666666</v>
      </c>
      <c r="N39" s="21">
        <f>'[2]Приоритет II'!N38</f>
        <v>0</v>
      </c>
      <c r="O39" s="21">
        <f t="shared" si="35"/>
        <v>0</v>
      </c>
      <c r="P39" s="21">
        <f t="shared" si="36"/>
        <v>0</v>
      </c>
      <c r="Q39" s="33">
        <f t="shared" si="37"/>
        <v>0</v>
      </c>
      <c r="R39" s="18"/>
      <c r="S39" s="18"/>
    </row>
    <row r="40" spans="1:19">
      <c r="A40" s="50"/>
      <c r="B40" s="20"/>
      <c r="C40" s="20">
        <v>2023</v>
      </c>
      <c r="D40" s="19"/>
      <c r="E40" s="19"/>
      <c r="F40" s="20"/>
      <c r="G40" s="20"/>
      <c r="H40" s="20"/>
      <c r="I40" s="48">
        <f t="shared" si="33"/>
        <v>0</v>
      </c>
      <c r="J40" s="21">
        <f>'[2]Приоритет II'!J39</f>
        <v>0</v>
      </c>
      <c r="K40" s="21">
        <f>'[2]Приоритет II'!K39</f>
        <v>0</v>
      </c>
      <c r="L40" s="48">
        <f t="shared" si="34"/>
        <v>0</v>
      </c>
      <c r="M40" s="21">
        <f>'[2]Приоритет II'!M39</f>
        <v>0</v>
      </c>
      <c r="N40" s="21">
        <f>'[2]Приоритет II'!N39</f>
        <v>0</v>
      </c>
      <c r="O40" s="21">
        <f t="shared" si="35"/>
        <v>0</v>
      </c>
      <c r="P40" s="21">
        <f t="shared" si="36"/>
        <v>0</v>
      </c>
      <c r="Q40" s="33">
        <f t="shared" si="37"/>
        <v>0</v>
      </c>
      <c r="R40" s="18"/>
      <c r="S40" s="18"/>
    </row>
    <row r="41" spans="1:19" ht="63">
      <c r="A41" s="50" t="s">
        <v>180</v>
      </c>
      <c r="B41" s="23" t="s">
        <v>171</v>
      </c>
      <c r="C41" s="23" t="s">
        <v>82</v>
      </c>
      <c r="D41" s="19" t="s">
        <v>2</v>
      </c>
      <c r="E41" s="19" t="s">
        <v>166</v>
      </c>
      <c r="F41" s="67" t="s">
        <v>371</v>
      </c>
      <c r="G41" s="20"/>
      <c r="H41" s="19" t="s">
        <v>386</v>
      </c>
      <c r="I41" s="48">
        <f>SUM(I42:I46)</f>
        <v>17640</v>
      </c>
      <c r="J41" s="48">
        <f t="shared" ref="J41:Q41" si="38">SUM(J42:J46)</f>
        <v>0</v>
      </c>
      <c r="K41" s="48">
        <f t="shared" si="38"/>
        <v>17640</v>
      </c>
      <c r="L41" s="48">
        <f t="shared" si="38"/>
        <v>4410</v>
      </c>
      <c r="M41" s="48">
        <f t="shared" si="38"/>
        <v>0</v>
      </c>
      <c r="N41" s="48">
        <f t="shared" si="38"/>
        <v>4410</v>
      </c>
      <c r="O41" s="48">
        <f t="shared" si="38"/>
        <v>13230</v>
      </c>
      <c r="P41" s="48">
        <f t="shared" si="38"/>
        <v>0</v>
      </c>
      <c r="Q41" s="49">
        <f t="shared" si="38"/>
        <v>13230</v>
      </c>
      <c r="R41" s="18"/>
      <c r="S41" s="18"/>
    </row>
    <row r="42" spans="1:19">
      <c r="A42" s="50"/>
      <c r="B42" s="20"/>
      <c r="C42" s="20">
        <v>2019</v>
      </c>
      <c r="D42" s="19"/>
      <c r="E42" s="19"/>
      <c r="F42" s="20"/>
      <c r="G42" s="20"/>
      <c r="H42" s="20"/>
      <c r="I42" s="48">
        <f>J42+K42</f>
        <v>5880</v>
      </c>
      <c r="J42" s="21">
        <f>'[2]Приоритет II'!J41</f>
        <v>0</v>
      </c>
      <c r="K42" s="21">
        <f>'[2]Приоритет II'!K41</f>
        <v>5880</v>
      </c>
      <c r="L42" s="48">
        <f>M42+N42</f>
        <v>1470</v>
      </c>
      <c r="M42" s="21">
        <f>'[2]Приоритет II'!M41</f>
        <v>0</v>
      </c>
      <c r="N42" s="21">
        <f>'[2]Приоритет II'!N41</f>
        <v>1470</v>
      </c>
      <c r="O42" s="21">
        <f>P42+Q42</f>
        <v>4410</v>
      </c>
      <c r="P42" s="21">
        <f>J42-M42</f>
        <v>0</v>
      </c>
      <c r="Q42" s="33">
        <f>K42-N42</f>
        <v>4410</v>
      </c>
      <c r="R42" s="18"/>
      <c r="S42" s="18"/>
    </row>
    <row r="43" spans="1:19">
      <c r="A43" s="50"/>
      <c r="B43" s="20"/>
      <c r="C43" s="20">
        <v>2020</v>
      </c>
      <c r="D43" s="19"/>
      <c r="E43" s="19"/>
      <c r="F43" s="20"/>
      <c r="G43" s="20"/>
      <c r="H43" s="20"/>
      <c r="I43" s="48">
        <f t="shared" ref="I43:I46" si="39">J43+K43</f>
        <v>5880</v>
      </c>
      <c r="J43" s="21">
        <f>'[2]Приоритет II'!J42</f>
        <v>0</v>
      </c>
      <c r="K43" s="21">
        <f>'[2]Приоритет II'!K42</f>
        <v>5880</v>
      </c>
      <c r="L43" s="48">
        <f t="shared" ref="L43:L46" si="40">M43+N43</f>
        <v>1470</v>
      </c>
      <c r="M43" s="21">
        <f>'[2]Приоритет II'!M42</f>
        <v>0</v>
      </c>
      <c r="N43" s="21">
        <f>'[2]Приоритет II'!N42</f>
        <v>1470</v>
      </c>
      <c r="O43" s="21">
        <f t="shared" ref="O43:O46" si="41">P43+Q43</f>
        <v>4410</v>
      </c>
      <c r="P43" s="21">
        <f t="shared" ref="P43:P46" si="42">J43-M43</f>
        <v>0</v>
      </c>
      <c r="Q43" s="33">
        <f t="shared" ref="Q43:Q46" si="43">K43-N43</f>
        <v>4410</v>
      </c>
      <c r="R43" s="18"/>
      <c r="S43" s="18"/>
    </row>
    <row r="44" spans="1:19">
      <c r="A44" s="50"/>
      <c r="B44" s="20"/>
      <c r="C44" s="20">
        <v>2021</v>
      </c>
      <c r="D44" s="19"/>
      <c r="E44" s="19"/>
      <c r="F44" s="20"/>
      <c r="G44" s="20"/>
      <c r="H44" s="20"/>
      <c r="I44" s="48">
        <f t="shared" si="39"/>
        <v>5880</v>
      </c>
      <c r="J44" s="21">
        <f>'[2]Приоритет II'!J43</f>
        <v>0</v>
      </c>
      <c r="K44" s="21">
        <f>'[2]Приоритет II'!K43</f>
        <v>5880</v>
      </c>
      <c r="L44" s="48">
        <f t="shared" si="40"/>
        <v>1470</v>
      </c>
      <c r="M44" s="21">
        <f>'[2]Приоритет II'!M43</f>
        <v>0</v>
      </c>
      <c r="N44" s="21">
        <f>'[2]Приоритет II'!N43</f>
        <v>1470</v>
      </c>
      <c r="O44" s="21">
        <f t="shared" si="41"/>
        <v>4410</v>
      </c>
      <c r="P44" s="21">
        <f t="shared" si="42"/>
        <v>0</v>
      </c>
      <c r="Q44" s="33">
        <f t="shared" si="43"/>
        <v>4410</v>
      </c>
      <c r="R44" s="18"/>
      <c r="S44" s="18"/>
    </row>
    <row r="45" spans="1:19">
      <c r="A45" s="50"/>
      <c r="B45" s="20"/>
      <c r="C45" s="20">
        <v>2022</v>
      </c>
      <c r="D45" s="19"/>
      <c r="E45" s="19"/>
      <c r="F45" s="20"/>
      <c r="G45" s="20"/>
      <c r="H45" s="20"/>
      <c r="I45" s="48">
        <f t="shared" si="39"/>
        <v>0</v>
      </c>
      <c r="J45" s="21">
        <f>'[2]Приоритет II'!J44</f>
        <v>0</v>
      </c>
      <c r="K45" s="21">
        <f>'[2]Приоритет II'!K44</f>
        <v>0</v>
      </c>
      <c r="L45" s="48">
        <f t="shared" si="40"/>
        <v>0</v>
      </c>
      <c r="M45" s="21">
        <f>'[2]Приоритет II'!M44</f>
        <v>0</v>
      </c>
      <c r="N45" s="21">
        <f>'[2]Приоритет II'!N44</f>
        <v>0</v>
      </c>
      <c r="O45" s="21">
        <f t="shared" si="41"/>
        <v>0</v>
      </c>
      <c r="P45" s="21">
        <f t="shared" si="42"/>
        <v>0</v>
      </c>
      <c r="Q45" s="33">
        <f t="shared" si="43"/>
        <v>0</v>
      </c>
      <c r="R45" s="18"/>
      <c r="S45" s="18"/>
    </row>
    <row r="46" spans="1:19">
      <c r="A46" s="50"/>
      <c r="B46" s="20"/>
      <c r="C46" s="20">
        <v>2023</v>
      </c>
      <c r="D46" s="19"/>
      <c r="E46" s="19"/>
      <c r="F46" s="20"/>
      <c r="G46" s="20"/>
      <c r="H46" s="20"/>
      <c r="I46" s="48">
        <f t="shared" si="39"/>
        <v>0</v>
      </c>
      <c r="J46" s="21">
        <f>'[2]Приоритет II'!J45</f>
        <v>0</v>
      </c>
      <c r="K46" s="21">
        <f>'[2]Приоритет II'!K45</f>
        <v>0</v>
      </c>
      <c r="L46" s="48">
        <f t="shared" si="40"/>
        <v>0</v>
      </c>
      <c r="M46" s="21">
        <f>'[2]Приоритет II'!M45</f>
        <v>0</v>
      </c>
      <c r="N46" s="21">
        <f>'[2]Приоритет II'!N45</f>
        <v>0</v>
      </c>
      <c r="O46" s="21">
        <f t="shared" si="41"/>
        <v>0</v>
      </c>
      <c r="P46" s="21">
        <f t="shared" si="42"/>
        <v>0</v>
      </c>
      <c r="Q46" s="33">
        <f t="shared" si="43"/>
        <v>0</v>
      </c>
      <c r="R46" s="18"/>
      <c r="S46" s="18"/>
    </row>
    <row r="47" spans="1:19" ht="75">
      <c r="A47" s="50" t="s">
        <v>181</v>
      </c>
      <c r="B47" s="23" t="s">
        <v>194</v>
      </c>
      <c r="C47" s="23" t="s">
        <v>174</v>
      </c>
      <c r="D47" s="19" t="s">
        <v>2</v>
      </c>
      <c r="E47" s="19" t="s">
        <v>195</v>
      </c>
      <c r="F47" s="67" t="s">
        <v>373</v>
      </c>
      <c r="G47" s="20"/>
      <c r="H47" s="19" t="s">
        <v>386</v>
      </c>
      <c r="I47" s="48">
        <f>SUM(I48:I52)</f>
        <v>10764</v>
      </c>
      <c r="J47" s="48">
        <f t="shared" ref="J47:Q47" si="44">SUM(J48:J52)</f>
        <v>5724</v>
      </c>
      <c r="K47" s="48">
        <f t="shared" si="44"/>
        <v>5040</v>
      </c>
      <c r="L47" s="48">
        <f t="shared" si="44"/>
        <v>6984</v>
      </c>
      <c r="M47" s="48">
        <f t="shared" si="44"/>
        <v>5724</v>
      </c>
      <c r="N47" s="48">
        <f t="shared" si="44"/>
        <v>1260</v>
      </c>
      <c r="O47" s="48">
        <f t="shared" si="44"/>
        <v>3780</v>
      </c>
      <c r="P47" s="48">
        <f t="shared" si="44"/>
        <v>0</v>
      </c>
      <c r="Q47" s="49">
        <f t="shared" si="44"/>
        <v>3780</v>
      </c>
      <c r="R47" s="18"/>
      <c r="S47" s="18"/>
    </row>
    <row r="48" spans="1:19">
      <c r="A48" s="50"/>
      <c r="B48" s="20"/>
      <c r="C48" s="20">
        <v>2019</v>
      </c>
      <c r="D48" s="19"/>
      <c r="E48" s="19"/>
      <c r="F48" s="20"/>
      <c r="G48" s="20"/>
      <c r="H48" s="20"/>
      <c r="I48" s="48">
        <f>J48+K48</f>
        <v>3111</v>
      </c>
      <c r="J48" s="21">
        <f>'[2]Приоритет II'!J47</f>
        <v>1431</v>
      </c>
      <c r="K48" s="21">
        <f>'[2]Приоритет II'!K47</f>
        <v>1680</v>
      </c>
      <c r="L48" s="48">
        <f>M48+N48</f>
        <v>1851</v>
      </c>
      <c r="M48" s="21">
        <f>'[2]Приоритет II'!M47</f>
        <v>1431</v>
      </c>
      <c r="N48" s="21">
        <f>'[2]Приоритет II'!N47</f>
        <v>420</v>
      </c>
      <c r="O48" s="21">
        <f>P48+Q48</f>
        <v>1260</v>
      </c>
      <c r="P48" s="21">
        <f>J48-M48</f>
        <v>0</v>
      </c>
      <c r="Q48" s="33">
        <f>K48-N48</f>
        <v>1260</v>
      </c>
      <c r="R48" s="18"/>
      <c r="S48" s="18"/>
    </row>
    <row r="49" spans="1:19">
      <c r="A49" s="50"/>
      <c r="B49" s="20"/>
      <c r="C49" s="20">
        <v>2020</v>
      </c>
      <c r="D49" s="19"/>
      <c r="E49" s="19"/>
      <c r="F49" s="20"/>
      <c r="G49" s="20"/>
      <c r="H49" s="20"/>
      <c r="I49" s="48">
        <f t="shared" ref="I49:I52" si="45">J49+K49</f>
        <v>3111</v>
      </c>
      <c r="J49" s="21">
        <f>'[2]Приоритет II'!J48</f>
        <v>1431</v>
      </c>
      <c r="K49" s="21">
        <f>'[2]Приоритет II'!K48</f>
        <v>1680</v>
      </c>
      <c r="L49" s="48">
        <f t="shared" ref="L49:L52" si="46">M49+N49</f>
        <v>1851</v>
      </c>
      <c r="M49" s="21">
        <f>'[2]Приоритет II'!M48</f>
        <v>1431</v>
      </c>
      <c r="N49" s="21">
        <f>'[2]Приоритет II'!N48</f>
        <v>420</v>
      </c>
      <c r="O49" s="21">
        <f t="shared" ref="O49:O52" si="47">P49+Q49</f>
        <v>1260</v>
      </c>
      <c r="P49" s="21">
        <f t="shared" ref="P49:P52" si="48">J49-M49</f>
        <v>0</v>
      </c>
      <c r="Q49" s="33">
        <f t="shared" ref="Q49:Q52" si="49">K49-N49</f>
        <v>1260</v>
      </c>
      <c r="R49" s="18"/>
      <c r="S49" s="18"/>
    </row>
    <row r="50" spans="1:19">
      <c r="A50" s="50"/>
      <c r="B50" s="20"/>
      <c r="C50" s="20">
        <v>2021</v>
      </c>
      <c r="D50" s="19"/>
      <c r="E50" s="19"/>
      <c r="F50" s="20"/>
      <c r="G50" s="20"/>
      <c r="H50" s="20"/>
      <c r="I50" s="48">
        <f t="shared" si="45"/>
        <v>3111</v>
      </c>
      <c r="J50" s="21">
        <f>'[2]Приоритет II'!J49</f>
        <v>1431</v>
      </c>
      <c r="K50" s="21">
        <f>'[2]Приоритет II'!K49</f>
        <v>1680</v>
      </c>
      <c r="L50" s="48">
        <f t="shared" si="46"/>
        <v>1851</v>
      </c>
      <c r="M50" s="21">
        <f>'[2]Приоритет II'!M49</f>
        <v>1431</v>
      </c>
      <c r="N50" s="21">
        <f>'[2]Приоритет II'!N49</f>
        <v>420</v>
      </c>
      <c r="O50" s="21">
        <f t="shared" si="47"/>
        <v>1260</v>
      </c>
      <c r="P50" s="21">
        <f t="shared" si="48"/>
        <v>0</v>
      </c>
      <c r="Q50" s="33">
        <f t="shared" si="49"/>
        <v>1260</v>
      </c>
      <c r="R50" s="18"/>
      <c r="S50" s="18"/>
    </row>
    <row r="51" spans="1:19">
      <c r="A51" s="50"/>
      <c r="B51" s="20"/>
      <c r="C51" s="20">
        <v>2022</v>
      </c>
      <c r="D51" s="19"/>
      <c r="E51" s="19"/>
      <c r="F51" s="20"/>
      <c r="G51" s="20"/>
      <c r="H51" s="20"/>
      <c r="I51" s="48">
        <f t="shared" si="45"/>
        <v>1431</v>
      </c>
      <c r="J51" s="21">
        <f>'[2]Приоритет II'!J50</f>
        <v>1431</v>
      </c>
      <c r="K51" s="21">
        <f>'[2]Приоритет II'!K50</f>
        <v>0</v>
      </c>
      <c r="L51" s="48">
        <f t="shared" si="46"/>
        <v>1431</v>
      </c>
      <c r="M51" s="21">
        <f>'[2]Приоритет II'!M50</f>
        <v>1431</v>
      </c>
      <c r="N51" s="21">
        <f>'[2]Приоритет II'!N50</f>
        <v>0</v>
      </c>
      <c r="O51" s="21">
        <f t="shared" si="47"/>
        <v>0</v>
      </c>
      <c r="P51" s="21">
        <f t="shared" si="48"/>
        <v>0</v>
      </c>
      <c r="Q51" s="33">
        <f t="shared" si="49"/>
        <v>0</v>
      </c>
      <c r="R51" s="18"/>
      <c r="S51" s="18"/>
    </row>
    <row r="52" spans="1:19">
      <c r="A52" s="50"/>
      <c r="B52" s="20"/>
      <c r="C52" s="20">
        <v>2023</v>
      </c>
      <c r="D52" s="19"/>
      <c r="E52" s="19"/>
      <c r="F52" s="20"/>
      <c r="G52" s="20"/>
      <c r="H52" s="20"/>
      <c r="I52" s="48">
        <f t="shared" si="45"/>
        <v>0</v>
      </c>
      <c r="J52" s="21">
        <f>'[2]Приоритет II'!J51</f>
        <v>0</v>
      </c>
      <c r="K52" s="21">
        <f>'[2]Приоритет II'!K51</f>
        <v>0</v>
      </c>
      <c r="L52" s="48">
        <f t="shared" si="46"/>
        <v>0</v>
      </c>
      <c r="M52" s="21">
        <f>'[2]Приоритет II'!M51</f>
        <v>0</v>
      </c>
      <c r="N52" s="21">
        <f>'[2]Приоритет II'!N51</f>
        <v>0</v>
      </c>
      <c r="O52" s="21">
        <f t="shared" si="47"/>
        <v>0</v>
      </c>
      <c r="P52" s="21">
        <f t="shared" si="48"/>
        <v>0</v>
      </c>
      <c r="Q52" s="33">
        <f t="shared" si="49"/>
        <v>0</v>
      </c>
      <c r="R52" s="18"/>
      <c r="S52" s="18"/>
    </row>
    <row r="53" spans="1:19" ht="75">
      <c r="A53" s="50" t="s">
        <v>182</v>
      </c>
      <c r="B53" s="23" t="s">
        <v>193</v>
      </c>
      <c r="C53" s="23" t="s">
        <v>74</v>
      </c>
      <c r="D53" s="19" t="s">
        <v>2</v>
      </c>
      <c r="E53" s="19" t="s">
        <v>168</v>
      </c>
      <c r="F53" s="67" t="s">
        <v>373</v>
      </c>
      <c r="G53" s="20"/>
      <c r="H53" s="19" t="s">
        <v>386</v>
      </c>
      <c r="I53" s="48">
        <f>SUM(I54:I58)</f>
        <v>5040</v>
      </c>
      <c r="J53" s="48">
        <f t="shared" ref="J53:Q53" si="50">SUM(J54:J58)</f>
        <v>0</v>
      </c>
      <c r="K53" s="48">
        <f t="shared" si="50"/>
        <v>5040</v>
      </c>
      <c r="L53" s="48">
        <f t="shared" si="50"/>
        <v>1260</v>
      </c>
      <c r="M53" s="48">
        <f t="shared" si="50"/>
        <v>0</v>
      </c>
      <c r="N53" s="48">
        <f t="shared" si="50"/>
        <v>1260</v>
      </c>
      <c r="O53" s="48">
        <f t="shared" si="50"/>
        <v>3780</v>
      </c>
      <c r="P53" s="48">
        <f t="shared" si="50"/>
        <v>0</v>
      </c>
      <c r="Q53" s="49">
        <f t="shared" si="50"/>
        <v>3780</v>
      </c>
      <c r="R53" s="18"/>
      <c r="S53" s="18"/>
    </row>
    <row r="54" spans="1:19">
      <c r="A54" s="50"/>
      <c r="B54" s="20"/>
      <c r="C54" s="20">
        <v>2019</v>
      </c>
      <c r="D54" s="19"/>
      <c r="E54" s="19"/>
      <c r="F54" s="20"/>
      <c r="G54" s="20"/>
      <c r="H54" s="20"/>
      <c r="I54" s="48">
        <f>J54+K54</f>
        <v>1680</v>
      </c>
      <c r="J54" s="21">
        <f>'[2]Приоритет II'!J53</f>
        <v>0</v>
      </c>
      <c r="K54" s="21">
        <f>'[2]Приоритет II'!K53</f>
        <v>1680</v>
      </c>
      <c r="L54" s="48">
        <f>M54+N54</f>
        <v>420</v>
      </c>
      <c r="M54" s="21">
        <f>'[2]Приоритет II'!M53</f>
        <v>0</v>
      </c>
      <c r="N54" s="21">
        <f>'[2]Приоритет II'!N53</f>
        <v>420</v>
      </c>
      <c r="O54" s="21">
        <f>P54+Q54</f>
        <v>1260</v>
      </c>
      <c r="P54" s="21">
        <f>J54-M54</f>
        <v>0</v>
      </c>
      <c r="Q54" s="33">
        <f>K54-N54</f>
        <v>1260</v>
      </c>
      <c r="R54" s="18"/>
      <c r="S54" s="18"/>
    </row>
    <row r="55" spans="1:19">
      <c r="A55" s="50"/>
      <c r="B55" s="20"/>
      <c r="C55" s="20">
        <v>2020</v>
      </c>
      <c r="D55" s="19"/>
      <c r="E55" s="19"/>
      <c r="F55" s="20"/>
      <c r="G55" s="20"/>
      <c r="H55" s="20"/>
      <c r="I55" s="48">
        <f t="shared" ref="I55:I58" si="51">J55+K55</f>
        <v>1680</v>
      </c>
      <c r="J55" s="21">
        <f>'[2]Приоритет II'!J54</f>
        <v>0</v>
      </c>
      <c r="K55" s="21">
        <f>'[2]Приоритет II'!K54</f>
        <v>1680</v>
      </c>
      <c r="L55" s="48">
        <f t="shared" ref="L55:L58" si="52">M55+N55</f>
        <v>420</v>
      </c>
      <c r="M55" s="21">
        <f>'[2]Приоритет II'!M54</f>
        <v>0</v>
      </c>
      <c r="N55" s="21">
        <f>'[2]Приоритет II'!N54</f>
        <v>420</v>
      </c>
      <c r="O55" s="21">
        <f t="shared" ref="O55:O58" si="53">P55+Q55</f>
        <v>1260</v>
      </c>
      <c r="P55" s="21">
        <f t="shared" ref="P55:P58" si="54">J55-M55</f>
        <v>0</v>
      </c>
      <c r="Q55" s="33">
        <f t="shared" ref="Q55:Q58" si="55">K55-N55</f>
        <v>1260</v>
      </c>
      <c r="R55" s="18"/>
      <c r="S55" s="18"/>
    </row>
    <row r="56" spans="1:19">
      <c r="A56" s="50"/>
      <c r="B56" s="20"/>
      <c r="C56" s="20">
        <v>2021</v>
      </c>
      <c r="D56" s="19"/>
      <c r="E56" s="19"/>
      <c r="F56" s="20"/>
      <c r="G56" s="20"/>
      <c r="H56" s="20"/>
      <c r="I56" s="48">
        <f t="shared" si="51"/>
        <v>1680</v>
      </c>
      <c r="J56" s="21">
        <f>'[2]Приоритет II'!J55</f>
        <v>0</v>
      </c>
      <c r="K56" s="21">
        <f>'[2]Приоритет II'!K55</f>
        <v>1680</v>
      </c>
      <c r="L56" s="48">
        <f t="shared" si="52"/>
        <v>420</v>
      </c>
      <c r="M56" s="21">
        <f>'[2]Приоритет II'!M55</f>
        <v>0</v>
      </c>
      <c r="N56" s="21">
        <f>'[2]Приоритет II'!N55</f>
        <v>420</v>
      </c>
      <c r="O56" s="21">
        <f t="shared" si="53"/>
        <v>1260</v>
      </c>
      <c r="P56" s="21">
        <f t="shared" si="54"/>
        <v>0</v>
      </c>
      <c r="Q56" s="33">
        <f t="shared" si="55"/>
        <v>1260</v>
      </c>
      <c r="R56" s="18"/>
      <c r="S56" s="18"/>
    </row>
    <row r="57" spans="1:19">
      <c r="A57" s="50"/>
      <c r="B57" s="20"/>
      <c r="C57" s="20">
        <v>2022</v>
      </c>
      <c r="D57" s="19"/>
      <c r="E57" s="19"/>
      <c r="F57" s="20"/>
      <c r="G57" s="20"/>
      <c r="H57" s="20"/>
      <c r="I57" s="48">
        <f t="shared" si="51"/>
        <v>0</v>
      </c>
      <c r="J57" s="21">
        <f>'[2]Приоритет II'!J56</f>
        <v>0</v>
      </c>
      <c r="K57" s="21">
        <f>'[2]Приоритет II'!K56</f>
        <v>0</v>
      </c>
      <c r="L57" s="48">
        <f t="shared" si="52"/>
        <v>0</v>
      </c>
      <c r="M57" s="21">
        <f>'[2]Приоритет II'!M56</f>
        <v>0</v>
      </c>
      <c r="N57" s="21">
        <f>'[2]Приоритет II'!N56</f>
        <v>0</v>
      </c>
      <c r="O57" s="21">
        <f t="shared" si="53"/>
        <v>0</v>
      </c>
      <c r="P57" s="21">
        <f t="shared" si="54"/>
        <v>0</v>
      </c>
      <c r="Q57" s="33">
        <f t="shared" si="55"/>
        <v>0</v>
      </c>
      <c r="R57" s="18"/>
      <c r="S57" s="18"/>
    </row>
    <row r="58" spans="1:19">
      <c r="A58" s="50"/>
      <c r="B58" s="20"/>
      <c r="C58" s="20">
        <v>2023</v>
      </c>
      <c r="D58" s="19"/>
      <c r="E58" s="19"/>
      <c r="F58" s="20"/>
      <c r="G58" s="20"/>
      <c r="H58" s="20"/>
      <c r="I58" s="48">
        <f t="shared" si="51"/>
        <v>0</v>
      </c>
      <c r="J58" s="21">
        <f>'[2]Приоритет II'!J57</f>
        <v>0</v>
      </c>
      <c r="K58" s="21">
        <f>'[2]Приоритет II'!K57</f>
        <v>0</v>
      </c>
      <c r="L58" s="48">
        <f t="shared" si="52"/>
        <v>0</v>
      </c>
      <c r="M58" s="21">
        <f>'[2]Приоритет II'!M57</f>
        <v>0</v>
      </c>
      <c r="N58" s="21">
        <f>'[2]Приоритет II'!N57</f>
        <v>0</v>
      </c>
      <c r="O58" s="21">
        <f t="shared" si="53"/>
        <v>0</v>
      </c>
      <c r="P58" s="21">
        <f t="shared" si="54"/>
        <v>0</v>
      </c>
      <c r="Q58" s="33">
        <f t="shared" si="55"/>
        <v>0</v>
      </c>
      <c r="R58" s="18"/>
      <c r="S58" s="18"/>
    </row>
    <row r="59" spans="1:19" ht="78.75">
      <c r="A59" s="50" t="s">
        <v>183</v>
      </c>
      <c r="B59" s="23" t="s">
        <v>190</v>
      </c>
      <c r="C59" s="23" t="s">
        <v>82</v>
      </c>
      <c r="D59" s="19" t="s">
        <v>2</v>
      </c>
      <c r="E59" s="19" t="s">
        <v>23</v>
      </c>
      <c r="F59" s="67" t="s">
        <v>373</v>
      </c>
      <c r="G59" s="20"/>
      <c r="H59" s="20"/>
      <c r="I59" s="48">
        <f>SUM(I60:I64)</f>
        <v>3395.4380000000001</v>
      </c>
      <c r="J59" s="48">
        <f t="shared" ref="J59:Q59" si="56">SUM(J60:J64)</f>
        <v>35.438000000000002</v>
      </c>
      <c r="K59" s="48">
        <f t="shared" si="56"/>
        <v>3360</v>
      </c>
      <c r="L59" s="48">
        <f t="shared" si="56"/>
        <v>35.438000000000002</v>
      </c>
      <c r="M59" s="48">
        <f t="shared" si="56"/>
        <v>35.438000000000002</v>
      </c>
      <c r="N59" s="48">
        <f t="shared" si="56"/>
        <v>0</v>
      </c>
      <c r="O59" s="48">
        <f t="shared" si="56"/>
        <v>3360</v>
      </c>
      <c r="P59" s="48">
        <f t="shared" si="56"/>
        <v>0</v>
      </c>
      <c r="Q59" s="49">
        <f t="shared" si="56"/>
        <v>3360</v>
      </c>
      <c r="R59" s="18"/>
      <c r="S59" s="18"/>
    </row>
    <row r="60" spans="1:19">
      <c r="A60" s="50"/>
      <c r="B60" s="20"/>
      <c r="C60" s="20">
        <v>2019</v>
      </c>
      <c r="D60" s="19"/>
      <c r="E60" s="19"/>
      <c r="F60" s="20"/>
      <c r="G60" s="20"/>
      <c r="H60" s="20"/>
      <c r="I60" s="48">
        <f>J60+K60</f>
        <v>1697.7190000000001</v>
      </c>
      <c r="J60" s="21">
        <f>'[2]Приоритет II'!J59</f>
        <v>17.719000000000001</v>
      </c>
      <c r="K60" s="21">
        <f>'[2]Приоритет II'!K59</f>
        <v>1680</v>
      </c>
      <c r="L60" s="48">
        <f>M60+N60</f>
        <v>17.719000000000001</v>
      </c>
      <c r="M60" s="21">
        <f>'[2]Приоритет II'!M59</f>
        <v>17.719000000000001</v>
      </c>
      <c r="N60" s="21">
        <f>'[2]Приоритет II'!N59</f>
        <v>0</v>
      </c>
      <c r="O60" s="21">
        <f>P60+Q60</f>
        <v>1680</v>
      </c>
      <c r="P60" s="21">
        <f>J60-M60</f>
        <v>0</v>
      </c>
      <c r="Q60" s="33">
        <f>K60-N60</f>
        <v>1680</v>
      </c>
      <c r="R60" s="18"/>
      <c r="S60" s="18"/>
    </row>
    <row r="61" spans="1:19">
      <c r="A61" s="50"/>
      <c r="B61" s="20"/>
      <c r="C61" s="20">
        <v>2020</v>
      </c>
      <c r="D61" s="19"/>
      <c r="E61" s="19"/>
      <c r="F61" s="20"/>
      <c r="G61" s="20"/>
      <c r="H61" s="20"/>
      <c r="I61" s="48">
        <f t="shared" ref="I61:I64" si="57">J61+K61</f>
        <v>1697.7190000000001</v>
      </c>
      <c r="J61" s="21">
        <f>'[2]Приоритет II'!J60</f>
        <v>17.719000000000001</v>
      </c>
      <c r="K61" s="21">
        <f>'[2]Приоритет II'!K60</f>
        <v>1680</v>
      </c>
      <c r="L61" s="48">
        <f t="shared" ref="L61:L64" si="58">M61+N61</f>
        <v>17.719000000000001</v>
      </c>
      <c r="M61" s="21">
        <f>'[2]Приоритет II'!M60</f>
        <v>17.719000000000001</v>
      </c>
      <c r="N61" s="21">
        <f>'[2]Приоритет II'!N60</f>
        <v>0</v>
      </c>
      <c r="O61" s="21">
        <f t="shared" ref="O61:O64" si="59">P61+Q61</f>
        <v>1680</v>
      </c>
      <c r="P61" s="21">
        <f t="shared" ref="P61:P64" si="60">J61-M61</f>
        <v>0</v>
      </c>
      <c r="Q61" s="33">
        <f t="shared" ref="Q61:Q64" si="61">K61-N61</f>
        <v>1680</v>
      </c>
      <c r="R61" s="18"/>
      <c r="S61" s="18"/>
    </row>
    <row r="62" spans="1:19">
      <c r="A62" s="50"/>
      <c r="B62" s="20"/>
      <c r="C62" s="20">
        <v>2021</v>
      </c>
      <c r="D62" s="19"/>
      <c r="E62" s="19"/>
      <c r="F62" s="20"/>
      <c r="G62" s="20"/>
      <c r="H62" s="20"/>
      <c r="I62" s="48">
        <f t="shared" si="57"/>
        <v>0</v>
      </c>
      <c r="J62" s="21">
        <f>'[2]Приоритет II'!J61</f>
        <v>0</v>
      </c>
      <c r="K62" s="21">
        <f>'[2]Приоритет II'!K61</f>
        <v>0</v>
      </c>
      <c r="L62" s="48">
        <f t="shared" si="58"/>
        <v>0</v>
      </c>
      <c r="M62" s="21">
        <f>'[2]Приоритет II'!M61</f>
        <v>0</v>
      </c>
      <c r="N62" s="21">
        <f>'[2]Приоритет II'!N61</f>
        <v>0</v>
      </c>
      <c r="O62" s="21">
        <f t="shared" si="59"/>
        <v>0</v>
      </c>
      <c r="P62" s="21">
        <f t="shared" si="60"/>
        <v>0</v>
      </c>
      <c r="Q62" s="33">
        <f t="shared" si="61"/>
        <v>0</v>
      </c>
      <c r="R62" s="18"/>
      <c r="S62" s="18"/>
    </row>
    <row r="63" spans="1:19">
      <c r="A63" s="50"/>
      <c r="B63" s="20"/>
      <c r="C63" s="20">
        <v>2022</v>
      </c>
      <c r="D63" s="19"/>
      <c r="E63" s="19"/>
      <c r="F63" s="20"/>
      <c r="G63" s="20"/>
      <c r="H63" s="20"/>
      <c r="I63" s="48">
        <f t="shared" si="57"/>
        <v>0</v>
      </c>
      <c r="J63" s="21">
        <f>'[2]Приоритет II'!J62</f>
        <v>0</v>
      </c>
      <c r="K63" s="21">
        <f>'[2]Приоритет II'!K62</f>
        <v>0</v>
      </c>
      <c r="L63" s="48">
        <f t="shared" si="58"/>
        <v>0</v>
      </c>
      <c r="M63" s="21">
        <f>'[2]Приоритет II'!M62</f>
        <v>0</v>
      </c>
      <c r="N63" s="21">
        <f>'[2]Приоритет II'!N62</f>
        <v>0</v>
      </c>
      <c r="O63" s="21">
        <f t="shared" si="59"/>
        <v>0</v>
      </c>
      <c r="P63" s="21">
        <f t="shared" si="60"/>
        <v>0</v>
      </c>
      <c r="Q63" s="33">
        <f t="shared" si="61"/>
        <v>0</v>
      </c>
      <c r="R63" s="18"/>
      <c r="S63" s="18"/>
    </row>
    <row r="64" spans="1:19">
      <c r="A64" s="50"/>
      <c r="B64" s="20"/>
      <c r="C64" s="20">
        <v>2023</v>
      </c>
      <c r="D64" s="19"/>
      <c r="E64" s="19"/>
      <c r="F64" s="20"/>
      <c r="G64" s="20"/>
      <c r="H64" s="20"/>
      <c r="I64" s="48">
        <f t="shared" si="57"/>
        <v>0</v>
      </c>
      <c r="J64" s="21">
        <f>'[2]Приоритет II'!J63</f>
        <v>0</v>
      </c>
      <c r="K64" s="21">
        <f>'[2]Приоритет II'!K63</f>
        <v>0</v>
      </c>
      <c r="L64" s="48">
        <f t="shared" si="58"/>
        <v>0</v>
      </c>
      <c r="M64" s="21">
        <f>'[2]Приоритет II'!M63</f>
        <v>0</v>
      </c>
      <c r="N64" s="21">
        <f>'[2]Приоритет II'!N63</f>
        <v>0</v>
      </c>
      <c r="O64" s="21">
        <f t="shared" si="59"/>
        <v>0</v>
      </c>
      <c r="P64" s="21">
        <f t="shared" si="60"/>
        <v>0</v>
      </c>
      <c r="Q64" s="33">
        <f t="shared" si="61"/>
        <v>0</v>
      </c>
      <c r="R64" s="18"/>
      <c r="S64" s="18"/>
    </row>
    <row r="65" spans="1:19" ht="78.75">
      <c r="A65" s="50" t="s">
        <v>401</v>
      </c>
      <c r="B65" s="23" t="s">
        <v>191</v>
      </c>
      <c r="C65" s="23" t="s">
        <v>82</v>
      </c>
      <c r="D65" s="19" t="s">
        <v>167</v>
      </c>
      <c r="E65" s="19" t="s">
        <v>23</v>
      </c>
      <c r="F65" s="67" t="s">
        <v>376</v>
      </c>
      <c r="G65" s="20"/>
      <c r="H65" s="20"/>
      <c r="I65" s="48">
        <f>SUM(I66:I70)</f>
        <v>1677.241</v>
      </c>
      <c r="J65" s="48">
        <f t="shared" ref="J65:Q65" si="62">SUM(J66:J70)</f>
        <v>51.695</v>
      </c>
      <c r="K65" s="48">
        <f t="shared" si="62"/>
        <v>1625.546</v>
      </c>
      <c r="L65" s="48">
        <f t="shared" si="62"/>
        <v>391.69499999999999</v>
      </c>
      <c r="M65" s="48">
        <f t="shared" si="62"/>
        <v>51.695</v>
      </c>
      <c r="N65" s="48">
        <f t="shared" si="62"/>
        <v>340</v>
      </c>
      <c r="O65" s="48">
        <f t="shared" si="62"/>
        <v>1285.546</v>
      </c>
      <c r="P65" s="48">
        <f t="shared" si="62"/>
        <v>0</v>
      </c>
      <c r="Q65" s="49">
        <f t="shared" si="62"/>
        <v>1285.546</v>
      </c>
      <c r="R65" s="18"/>
      <c r="S65" s="18"/>
    </row>
    <row r="66" spans="1:19">
      <c r="A66" s="50"/>
      <c r="B66" s="20"/>
      <c r="C66" s="20">
        <v>2019</v>
      </c>
      <c r="D66" s="19"/>
      <c r="E66" s="19"/>
      <c r="F66" s="20"/>
      <c r="G66" s="20"/>
      <c r="H66" s="20"/>
      <c r="I66" s="48">
        <f>J66+K66</f>
        <v>1577.241</v>
      </c>
      <c r="J66" s="21">
        <f>'[2]Приоритет II'!J65</f>
        <v>51.695</v>
      </c>
      <c r="K66" s="21">
        <f>'[2]Приоритет II'!K65</f>
        <v>1525.546</v>
      </c>
      <c r="L66" s="48">
        <f>M66+N66</f>
        <v>291.69499999999999</v>
      </c>
      <c r="M66" s="21">
        <f>'[2]Приоритет II'!M65</f>
        <v>51.695</v>
      </c>
      <c r="N66" s="21">
        <f>'[2]Приоритет II'!N65</f>
        <v>240</v>
      </c>
      <c r="O66" s="21">
        <f>P66+Q66</f>
        <v>1285.546</v>
      </c>
      <c r="P66" s="21">
        <f>J66-M66</f>
        <v>0</v>
      </c>
      <c r="Q66" s="33">
        <f>K66-N66</f>
        <v>1285.546</v>
      </c>
      <c r="R66" s="18"/>
      <c r="S66" s="18"/>
    </row>
    <row r="67" spans="1:19">
      <c r="A67" s="50"/>
      <c r="B67" s="20"/>
      <c r="C67" s="20">
        <v>2020</v>
      </c>
      <c r="D67" s="19"/>
      <c r="E67" s="19"/>
      <c r="F67" s="20"/>
      <c r="G67" s="20"/>
      <c r="H67" s="20"/>
      <c r="I67" s="48">
        <f t="shared" ref="I67:I70" si="63">J67+K67</f>
        <v>100</v>
      </c>
      <c r="J67" s="21">
        <f>'[2]Приоритет II'!J66</f>
        <v>0</v>
      </c>
      <c r="K67" s="21">
        <f>'[2]Приоритет II'!K66</f>
        <v>100</v>
      </c>
      <c r="L67" s="48">
        <f t="shared" ref="L67:L70" si="64">M67+N67</f>
        <v>100</v>
      </c>
      <c r="M67" s="21">
        <f>'[2]Приоритет II'!M66</f>
        <v>0</v>
      </c>
      <c r="N67" s="21">
        <f>'[2]Приоритет II'!N66</f>
        <v>100</v>
      </c>
      <c r="O67" s="21">
        <f t="shared" ref="O67:O70" si="65">P67+Q67</f>
        <v>0</v>
      </c>
      <c r="P67" s="21">
        <f t="shared" ref="P67:P70" si="66">J67-M67</f>
        <v>0</v>
      </c>
      <c r="Q67" s="33">
        <f t="shared" ref="Q67:Q70" si="67">K67-N67</f>
        <v>0</v>
      </c>
      <c r="R67" s="18"/>
      <c r="S67" s="18"/>
    </row>
    <row r="68" spans="1:19">
      <c r="A68" s="50"/>
      <c r="B68" s="20"/>
      <c r="C68" s="20">
        <v>2021</v>
      </c>
      <c r="D68" s="19"/>
      <c r="E68" s="19"/>
      <c r="F68" s="20"/>
      <c r="G68" s="20"/>
      <c r="H68" s="20"/>
      <c r="I68" s="48">
        <f t="shared" si="63"/>
        <v>0</v>
      </c>
      <c r="J68" s="21">
        <f>'[2]Приоритет II'!J67</f>
        <v>0</v>
      </c>
      <c r="K68" s="21">
        <f>'[2]Приоритет II'!K67</f>
        <v>0</v>
      </c>
      <c r="L68" s="48">
        <f t="shared" si="64"/>
        <v>0</v>
      </c>
      <c r="M68" s="21">
        <f>'[2]Приоритет II'!M67</f>
        <v>0</v>
      </c>
      <c r="N68" s="21">
        <f>'[2]Приоритет II'!N67</f>
        <v>0</v>
      </c>
      <c r="O68" s="21">
        <f t="shared" si="65"/>
        <v>0</v>
      </c>
      <c r="P68" s="21">
        <f t="shared" si="66"/>
        <v>0</v>
      </c>
      <c r="Q68" s="33">
        <f t="shared" si="67"/>
        <v>0</v>
      </c>
      <c r="R68" s="18"/>
      <c r="S68" s="18"/>
    </row>
    <row r="69" spans="1:19">
      <c r="A69" s="50"/>
      <c r="B69" s="20"/>
      <c r="C69" s="20">
        <v>2022</v>
      </c>
      <c r="D69" s="19"/>
      <c r="E69" s="19"/>
      <c r="F69" s="20"/>
      <c r="G69" s="20"/>
      <c r="H69" s="20"/>
      <c r="I69" s="48">
        <f t="shared" si="63"/>
        <v>0</v>
      </c>
      <c r="J69" s="21">
        <f>'[2]Приоритет II'!J68</f>
        <v>0</v>
      </c>
      <c r="K69" s="21">
        <f>'[2]Приоритет II'!K68</f>
        <v>0</v>
      </c>
      <c r="L69" s="48">
        <f t="shared" si="64"/>
        <v>0</v>
      </c>
      <c r="M69" s="21">
        <f>'[2]Приоритет II'!M68</f>
        <v>0</v>
      </c>
      <c r="N69" s="21">
        <f>'[2]Приоритет II'!N68</f>
        <v>0</v>
      </c>
      <c r="O69" s="21">
        <f t="shared" si="65"/>
        <v>0</v>
      </c>
      <c r="P69" s="21">
        <f t="shared" si="66"/>
        <v>0</v>
      </c>
      <c r="Q69" s="33">
        <f t="shared" si="67"/>
        <v>0</v>
      </c>
      <c r="R69" s="18"/>
      <c r="S69" s="18"/>
    </row>
    <row r="70" spans="1:19">
      <c r="A70" s="50"/>
      <c r="B70" s="20"/>
      <c r="C70" s="20">
        <v>2023</v>
      </c>
      <c r="D70" s="19"/>
      <c r="E70" s="19"/>
      <c r="F70" s="20"/>
      <c r="G70" s="20"/>
      <c r="H70" s="20"/>
      <c r="I70" s="48">
        <f t="shared" si="63"/>
        <v>0</v>
      </c>
      <c r="J70" s="21">
        <f>'[2]Приоритет II'!J69</f>
        <v>0</v>
      </c>
      <c r="K70" s="21">
        <f>'[2]Приоритет II'!K69</f>
        <v>0</v>
      </c>
      <c r="L70" s="48">
        <f t="shared" si="64"/>
        <v>0</v>
      </c>
      <c r="M70" s="21">
        <f>'[2]Приоритет II'!M69</f>
        <v>0</v>
      </c>
      <c r="N70" s="21">
        <f>'[2]Приоритет II'!N69</f>
        <v>0</v>
      </c>
      <c r="O70" s="21">
        <f t="shared" si="65"/>
        <v>0</v>
      </c>
      <c r="P70" s="21">
        <f t="shared" si="66"/>
        <v>0</v>
      </c>
      <c r="Q70" s="33">
        <f t="shared" si="67"/>
        <v>0</v>
      </c>
      <c r="R70" s="18"/>
      <c r="S70" s="18"/>
    </row>
    <row r="71" spans="1:19" ht="75">
      <c r="A71" s="50" t="s">
        <v>184</v>
      </c>
      <c r="B71" s="23" t="s">
        <v>192</v>
      </c>
      <c r="C71" s="23" t="s">
        <v>82</v>
      </c>
      <c r="D71" s="19" t="s">
        <v>173</v>
      </c>
      <c r="E71" s="19" t="s">
        <v>23</v>
      </c>
      <c r="F71" s="67" t="s">
        <v>375</v>
      </c>
      <c r="G71" s="20"/>
      <c r="H71" s="20"/>
      <c r="I71" s="48">
        <f>SUM(I72:I76)</f>
        <v>1677.241</v>
      </c>
      <c r="J71" s="48">
        <f t="shared" ref="J71:Q71" si="68">SUM(J72:J76)</f>
        <v>51.695</v>
      </c>
      <c r="K71" s="48">
        <f t="shared" si="68"/>
        <v>1625.546</v>
      </c>
      <c r="L71" s="48">
        <f t="shared" si="68"/>
        <v>1677.241</v>
      </c>
      <c r="M71" s="48">
        <f t="shared" si="68"/>
        <v>51.695</v>
      </c>
      <c r="N71" s="48">
        <f t="shared" si="68"/>
        <v>1625.546</v>
      </c>
      <c r="O71" s="48">
        <f t="shared" si="68"/>
        <v>0</v>
      </c>
      <c r="P71" s="48">
        <f t="shared" si="68"/>
        <v>0</v>
      </c>
      <c r="Q71" s="49">
        <f t="shared" si="68"/>
        <v>0</v>
      </c>
      <c r="R71" s="18"/>
      <c r="S71" s="18"/>
    </row>
    <row r="72" spans="1:19">
      <c r="A72" s="50"/>
      <c r="B72" s="20"/>
      <c r="C72" s="20">
        <v>2019</v>
      </c>
      <c r="D72" s="19"/>
      <c r="E72" s="19"/>
      <c r="F72" s="20"/>
      <c r="G72" s="20"/>
      <c r="H72" s="20"/>
      <c r="I72" s="48">
        <f>J72+K72</f>
        <v>0</v>
      </c>
      <c r="J72" s="21">
        <f>'[2]Приоритет II'!J71</f>
        <v>0</v>
      </c>
      <c r="K72" s="21">
        <f>'[2]Приоритет II'!K71</f>
        <v>0</v>
      </c>
      <c r="L72" s="48">
        <f>M72+N72</f>
        <v>0</v>
      </c>
      <c r="M72" s="21">
        <f>'[2]Приоритет II'!M71</f>
        <v>0</v>
      </c>
      <c r="N72" s="21">
        <f>'[2]Приоритет II'!N71</f>
        <v>0</v>
      </c>
      <c r="O72" s="21">
        <f>P72+Q72</f>
        <v>0</v>
      </c>
      <c r="P72" s="21">
        <f>J72-M72</f>
        <v>0</v>
      </c>
      <c r="Q72" s="33">
        <f>K72-N72</f>
        <v>0</v>
      </c>
      <c r="R72" s="18"/>
      <c r="S72" s="18"/>
    </row>
    <row r="73" spans="1:19">
      <c r="A73" s="50"/>
      <c r="B73" s="20"/>
      <c r="C73" s="20">
        <v>2020</v>
      </c>
      <c r="D73" s="19"/>
      <c r="E73" s="19"/>
      <c r="F73" s="20"/>
      <c r="G73" s="20"/>
      <c r="H73" s="20"/>
      <c r="I73" s="48">
        <f t="shared" ref="I73:I76" si="69">J73+K73</f>
        <v>838.62049999999999</v>
      </c>
      <c r="J73" s="21">
        <f>'[2]Приоритет II'!J72</f>
        <v>25.8475</v>
      </c>
      <c r="K73" s="21">
        <f>'[2]Приоритет II'!K72</f>
        <v>812.77300000000002</v>
      </c>
      <c r="L73" s="48">
        <f t="shared" ref="L73:L76" si="70">M73+N73</f>
        <v>838.62049999999999</v>
      </c>
      <c r="M73" s="21">
        <f>'[2]Приоритет II'!M72</f>
        <v>25.8475</v>
      </c>
      <c r="N73" s="21">
        <f>'[2]Приоритет II'!N72</f>
        <v>812.77300000000002</v>
      </c>
      <c r="O73" s="21">
        <f t="shared" ref="O73:O76" si="71">P73+Q73</f>
        <v>0</v>
      </c>
      <c r="P73" s="21">
        <f t="shared" ref="P73:P76" si="72">J73-M73</f>
        <v>0</v>
      </c>
      <c r="Q73" s="33">
        <f t="shared" ref="Q73:Q76" si="73">K73-N73</f>
        <v>0</v>
      </c>
      <c r="R73" s="18"/>
      <c r="S73" s="18"/>
    </row>
    <row r="74" spans="1:19">
      <c r="A74" s="50"/>
      <c r="B74" s="20"/>
      <c r="C74" s="20">
        <v>2021</v>
      </c>
      <c r="D74" s="19"/>
      <c r="E74" s="19"/>
      <c r="F74" s="20"/>
      <c r="G74" s="20"/>
      <c r="H74" s="20"/>
      <c r="I74" s="48">
        <f t="shared" si="69"/>
        <v>838.62049999999999</v>
      </c>
      <c r="J74" s="21">
        <f>'[2]Приоритет II'!J73</f>
        <v>25.8475</v>
      </c>
      <c r="K74" s="21">
        <f>'[2]Приоритет II'!K73</f>
        <v>812.77300000000002</v>
      </c>
      <c r="L74" s="48">
        <f t="shared" si="70"/>
        <v>838.62049999999999</v>
      </c>
      <c r="M74" s="21">
        <f>'[2]Приоритет II'!M73</f>
        <v>25.8475</v>
      </c>
      <c r="N74" s="21">
        <f>'[2]Приоритет II'!N73</f>
        <v>812.77300000000002</v>
      </c>
      <c r="O74" s="21">
        <f t="shared" si="71"/>
        <v>0</v>
      </c>
      <c r="P74" s="21">
        <f t="shared" si="72"/>
        <v>0</v>
      </c>
      <c r="Q74" s="33">
        <f t="shared" si="73"/>
        <v>0</v>
      </c>
      <c r="R74" s="18"/>
      <c r="S74" s="18"/>
    </row>
    <row r="75" spans="1:19">
      <c r="A75" s="50"/>
      <c r="B75" s="20"/>
      <c r="C75" s="20">
        <v>2022</v>
      </c>
      <c r="D75" s="19"/>
      <c r="E75" s="19"/>
      <c r="F75" s="20"/>
      <c r="G75" s="20"/>
      <c r="H75" s="20"/>
      <c r="I75" s="48">
        <f t="shared" si="69"/>
        <v>0</v>
      </c>
      <c r="J75" s="21">
        <f>'[2]Приоритет II'!J74</f>
        <v>0</v>
      </c>
      <c r="K75" s="21">
        <f>'[2]Приоритет II'!K74</f>
        <v>0</v>
      </c>
      <c r="L75" s="48">
        <f t="shared" si="70"/>
        <v>0</v>
      </c>
      <c r="M75" s="21">
        <f>'[2]Приоритет II'!M74</f>
        <v>0</v>
      </c>
      <c r="N75" s="21">
        <f>'[2]Приоритет II'!N74</f>
        <v>0</v>
      </c>
      <c r="O75" s="21">
        <f t="shared" si="71"/>
        <v>0</v>
      </c>
      <c r="P75" s="21">
        <f t="shared" si="72"/>
        <v>0</v>
      </c>
      <c r="Q75" s="33">
        <f t="shared" si="73"/>
        <v>0</v>
      </c>
      <c r="R75" s="18"/>
      <c r="S75" s="18"/>
    </row>
    <row r="76" spans="1:19">
      <c r="A76" s="50"/>
      <c r="B76" s="20"/>
      <c r="C76" s="20">
        <v>2023</v>
      </c>
      <c r="D76" s="19"/>
      <c r="E76" s="19"/>
      <c r="F76" s="20"/>
      <c r="G76" s="20"/>
      <c r="H76" s="20"/>
      <c r="I76" s="48">
        <f t="shared" si="69"/>
        <v>0</v>
      </c>
      <c r="J76" s="21">
        <f>'[2]Приоритет II'!J75</f>
        <v>0</v>
      </c>
      <c r="K76" s="21">
        <f>'[2]Приоритет II'!K75</f>
        <v>0</v>
      </c>
      <c r="L76" s="48">
        <f t="shared" si="70"/>
        <v>0</v>
      </c>
      <c r="M76" s="21">
        <f>'[2]Приоритет II'!M75</f>
        <v>0</v>
      </c>
      <c r="N76" s="21">
        <f>'[2]Приоритет II'!N75</f>
        <v>0</v>
      </c>
      <c r="O76" s="21">
        <f t="shared" si="71"/>
        <v>0</v>
      </c>
      <c r="P76" s="21">
        <f t="shared" si="72"/>
        <v>0</v>
      </c>
      <c r="Q76" s="33">
        <f t="shared" si="73"/>
        <v>0</v>
      </c>
      <c r="R76" s="18"/>
      <c r="S76" s="18"/>
    </row>
    <row r="77" spans="1:19" ht="75">
      <c r="A77" s="50" t="s">
        <v>185</v>
      </c>
      <c r="B77" s="19" t="s">
        <v>172</v>
      </c>
      <c r="C77" s="23" t="s">
        <v>79</v>
      </c>
      <c r="D77" s="23" t="s">
        <v>2</v>
      </c>
      <c r="E77" s="19" t="s">
        <v>175</v>
      </c>
      <c r="F77" s="67" t="s">
        <v>373</v>
      </c>
      <c r="G77" s="20"/>
      <c r="H77" s="19" t="s">
        <v>385</v>
      </c>
      <c r="I77" s="48">
        <f>SUM(I78:I82)</f>
        <v>531.11599999999999</v>
      </c>
      <c r="J77" s="48">
        <f t="shared" ref="J77:Q77" si="74">SUM(J78:J82)</f>
        <v>339.11599999999999</v>
      </c>
      <c r="K77" s="48">
        <f t="shared" si="74"/>
        <v>192</v>
      </c>
      <c r="L77" s="48">
        <f t="shared" si="74"/>
        <v>531.11599999999999</v>
      </c>
      <c r="M77" s="48">
        <f t="shared" si="74"/>
        <v>339.11599999999999</v>
      </c>
      <c r="N77" s="48">
        <f t="shared" si="74"/>
        <v>192</v>
      </c>
      <c r="O77" s="48">
        <f t="shared" si="74"/>
        <v>0</v>
      </c>
      <c r="P77" s="48">
        <f t="shared" si="74"/>
        <v>0</v>
      </c>
      <c r="Q77" s="49">
        <f t="shared" si="74"/>
        <v>0</v>
      </c>
      <c r="R77" s="18"/>
      <c r="S77" s="18"/>
    </row>
    <row r="78" spans="1:19">
      <c r="A78" s="50"/>
      <c r="B78" s="20"/>
      <c r="C78" s="20">
        <v>2019</v>
      </c>
      <c r="D78" s="19"/>
      <c r="E78" s="19"/>
      <c r="F78" s="20"/>
      <c r="G78" s="20"/>
      <c r="H78" s="20"/>
      <c r="I78" s="48">
        <f>J78+K78</f>
        <v>0</v>
      </c>
      <c r="J78" s="21">
        <f>'[2]Приоритет II'!J77</f>
        <v>0</v>
      </c>
      <c r="K78" s="21">
        <f>'[2]Приоритет II'!K77</f>
        <v>0</v>
      </c>
      <c r="L78" s="48">
        <f>M78+N78</f>
        <v>0</v>
      </c>
      <c r="M78" s="21">
        <f>'[2]Приоритет II'!M77</f>
        <v>0</v>
      </c>
      <c r="N78" s="21">
        <f>'[2]Приоритет II'!N77</f>
        <v>0</v>
      </c>
      <c r="O78" s="21">
        <f>P78+Q78</f>
        <v>0</v>
      </c>
      <c r="P78" s="21">
        <f>J78-M78</f>
        <v>0</v>
      </c>
      <c r="Q78" s="33">
        <f>K78-N78</f>
        <v>0</v>
      </c>
      <c r="R78" s="18"/>
      <c r="S78" s="18"/>
    </row>
    <row r="79" spans="1:19">
      <c r="A79" s="50"/>
      <c r="B79" s="20"/>
      <c r="C79" s="20">
        <v>2020</v>
      </c>
      <c r="D79" s="19"/>
      <c r="E79" s="19"/>
      <c r="F79" s="20"/>
      <c r="G79" s="20"/>
      <c r="H79" s="20"/>
      <c r="I79" s="48">
        <f t="shared" ref="I79:I82" si="75">J79+K79</f>
        <v>531.11599999999999</v>
      </c>
      <c r="J79" s="21">
        <f>'[2]Приоритет II'!J78</f>
        <v>339.11599999999999</v>
      </c>
      <c r="K79" s="21">
        <f>'[2]Приоритет II'!K78</f>
        <v>192</v>
      </c>
      <c r="L79" s="48">
        <f t="shared" ref="L79:L82" si="76">M79+N79</f>
        <v>531.11599999999999</v>
      </c>
      <c r="M79" s="21">
        <f>'[2]Приоритет II'!M78</f>
        <v>339.11599999999999</v>
      </c>
      <c r="N79" s="21">
        <f>'[2]Приоритет II'!N78</f>
        <v>192</v>
      </c>
      <c r="O79" s="21">
        <f t="shared" ref="O79:O82" si="77">P79+Q79</f>
        <v>0</v>
      </c>
      <c r="P79" s="21">
        <f t="shared" ref="P79:P82" si="78">J79-M79</f>
        <v>0</v>
      </c>
      <c r="Q79" s="33">
        <f t="shared" ref="Q79:Q82" si="79">K79-N79</f>
        <v>0</v>
      </c>
      <c r="R79" s="18"/>
      <c r="S79" s="18"/>
    </row>
    <row r="80" spans="1:19">
      <c r="A80" s="50"/>
      <c r="B80" s="20"/>
      <c r="C80" s="20">
        <v>2021</v>
      </c>
      <c r="D80" s="19"/>
      <c r="E80" s="19"/>
      <c r="F80" s="20"/>
      <c r="G80" s="20"/>
      <c r="H80" s="20"/>
      <c r="I80" s="48">
        <f t="shared" si="75"/>
        <v>0</v>
      </c>
      <c r="J80" s="21">
        <f>'[2]Приоритет II'!J79</f>
        <v>0</v>
      </c>
      <c r="K80" s="21">
        <f>'[2]Приоритет II'!K79</f>
        <v>0</v>
      </c>
      <c r="L80" s="48">
        <f t="shared" si="76"/>
        <v>0</v>
      </c>
      <c r="M80" s="21">
        <f>'[2]Приоритет II'!M79</f>
        <v>0</v>
      </c>
      <c r="N80" s="21">
        <f>'[2]Приоритет II'!N79</f>
        <v>0</v>
      </c>
      <c r="O80" s="21">
        <f t="shared" si="77"/>
        <v>0</v>
      </c>
      <c r="P80" s="21">
        <f t="shared" si="78"/>
        <v>0</v>
      </c>
      <c r="Q80" s="33">
        <f t="shared" si="79"/>
        <v>0</v>
      </c>
      <c r="R80" s="18"/>
      <c r="S80" s="18"/>
    </row>
    <row r="81" spans="1:19">
      <c r="A81" s="50"/>
      <c r="B81" s="20"/>
      <c r="C81" s="20">
        <v>2022</v>
      </c>
      <c r="D81" s="19"/>
      <c r="E81" s="19"/>
      <c r="F81" s="20"/>
      <c r="G81" s="20"/>
      <c r="H81" s="20"/>
      <c r="I81" s="48">
        <f t="shared" si="75"/>
        <v>0</v>
      </c>
      <c r="J81" s="21">
        <f>'[2]Приоритет II'!J80</f>
        <v>0</v>
      </c>
      <c r="K81" s="21">
        <f>'[2]Приоритет II'!K80</f>
        <v>0</v>
      </c>
      <c r="L81" s="48">
        <f t="shared" si="76"/>
        <v>0</v>
      </c>
      <c r="M81" s="21">
        <f>'[2]Приоритет II'!M80</f>
        <v>0</v>
      </c>
      <c r="N81" s="21">
        <f>'[2]Приоритет II'!N80</f>
        <v>0</v>
      </c>
      <c r="O81" s="21">
        <f t="shared" si="77"/>
        <v>0</v>
      </c>
      <c r="P81" s="21">
        <f t="shared" si="78"/>
        <v>0</v>
      </c>
      <c r="Q81" s="33">
        <f t="shared" si="79"/>
        <v>0</v>
      </c>
      <c r="R81" s="18"/>
      <c r="S81" s="18"/>
    </row>
    <row r="82" spans="1:19">
      <c r="A82" s="50"/>
      <c r="B82" s="20"/>
      <c r="C82" s="20">
        <v>2023</v>
      </c>
      <c r="D82" s="19"/>
      <c r="E82" s="19"/>
      <c r="F82" s="20"/>
      <c r="G82" s="20"/>
      <c r="H82" s="20"/>
      <c r="I82" s="48">
        <f t="shared" si="75"/>
        <v>0</v>
      </c>
      <c r="J82" s="21">
        <f>'[2]Приоритет II'!J81</f>
        <v>0</v>
      </c>
      <c r="K82" s="21">
        <f>'[2]Приоритет II'!K81</f>
        <v>0</v>
      </c>
      <c r="L82" s="48">
        <f t="shared" si="76"/>
        <v>0</v>
      </c>
      <c r="M82" s="21">
        <f>'[2]Приоритет II'!M81</f>
        <v>0</v>
      </c>
      <c r="N82" s="21">
        <f>'[2]Приоритет II'!N81</f>
        <v>0</v>
      </c>
      <c r="O82" s="21">
        <f t="shared" si="77"/>
        <v>0</v>
      </c>
      <c r="P82" s="21">
        <f t="shared" si="78"/>
        <v>0</v>
      </c>
      <c r="Q82" s="33">
        <f t="shared" si="79"/>
        <v>0</v>
      </c>
      <c r="R82" s="18"/>
      <c r="S82" s="18"/>
    </row>
    <row r="83" spans="1:19" ht="75">
      <c r="A83" s="50" t="s">
        <v>186</v>
      </c>
      <c r="B83" s="19" t="s">
        <v>189</v>
      </c>
      <c r="C83" s="23" t="s">
        <v>174</v>
      </c>
      <c r="D83" s="23" t="s">
        <v>2</v>
      </c>
      <c r="E83" s="19" t="s">
        <v>25</v>
      </c>
      <c r="F83" s="67" t="s">
        <v>373</v>
      </c>
      <c r="G83" s="20"/>
      <c r="H83" s="19"/>
      <c r="I83" s="48">
        <f>SUM(I84:I88)</f>
        <v>975.69999999999993</v>
      </c>
      <c r="J83" s="48">
        <f t="shared" ref="J83:Q83" si="80">SUM(J84:J88)</f>
        <v>0</v>
      </c>
      <c r="K83" s="48">
        <f t="shared" si="80"/>
        <v>975.69999999999993</v>
      </c>
      <c r="L83" s="48">
        <f t="shared" si="80"/>
        <v>0</v>
      </c>
      <c r="M83" s="48">
        <f t="shared" si="80"/>
        <v>0</v>
      </c>
      <c r="N83" s="48">
        <f t="shared" si="80"/>
        <v>0</v>
      </c>
      <c r="O83" s="48">
        <f t="shared" si="80"/>
        <v>975.69999999999993</v>
      </c>
      <c r="P83" s="48">
        <f t="shared" si="80"/>
        <v>0</v>
      </c>
      <c r="Q83" s="49">
        <f t="shared" si="80"/>
        <v>975.69999999999993</v>
      </c>
      <c r="R83" s="18"/>
      <c r="S83" s="18"/>
    </row>
    <row r="84" spans="1:19">
      <c r="A84" s="50"/>
      <c r="B84" s="20"/>
      <c r="C84" s="20">
        <v>2019</v>
      </c>
      <c r="D84" s="19"/>
      <c r="E84" s="19"/>
      <c r="F84" s="20"/>
      <c r="G84" s="20"/>
      <c r="H84" s="20"/>
      <c r="I84" s="48">
        <f>J84+K84</f>
        <v>975.69999999999993</v>
      </c>
      <c r="J84" s="21">
        <f>'[2]Приоритет II'!J83</f>
        <v>0</v>
      </c>
      <c r="K84" s="21">
        <f>'[2]Приоритет II'!K83</f>
        <v>975.69999999999993</v>
      </c>
      <c r="L84" s="48">
        <f>M84+N84</f>
        <v>0</v>
      </c>
      <c r="M84" s="21">
        <f>'[2]Приоритет II'!M83</f>
        <v>0</v>
      </c>
      <c r="N84" s="21">
        <f>'[2]Приоритет II'!N83</f>
        <v>0</v>
      </c>
      <c r="O84" s="21">
        <f>P84+Q84</f>
        <v>975.69999999999993</v>
      </c>
      <c r="P84" s="21">
        <f>J84-M84</f>
        <v>0</v>
      </c>
      <c r="Q84" s="33">
        <f>K84-N84</f>
        <v>975.69999999999993</v>
      </c>
      <c r="R84" s="18"/>
      <c r="S84" s="18"/>
    </row>
    <row r="85" spans="1:19">
      <c r="A85" s="50"/>
      <c r="B85" s="20"/>
      <c r="C85" s="20">
        <v>2020</v>
      </c>
      <c r="D85" s="19"/>
      <c r="E85" s="19"/>
      <c r="F85" s="20"/>
      <c r="G85" s="20"/>
      <c r="H85" s="20"/>
      <c r="I85" s="48">
        <f t="shared" ref="I85:I88" si="81">J85+K85</f>
        <v>0</v>
      </c>
      <c r="J85" s="21">
        <f>'[2]Приоритет II'!J84</f>
        <v>0</v>
      </c>
      <c r="K85" s="21">
        <f>'[2]Приоритет II'!K84</f>
        <v>0</v>
      </c>
      <c r="L85" s="48">
        <f t="shared" ref="L85:L88" si="82">M85+N85</f>
        <v>0</v>
      </c>
      <c r="M85" s="21">
        <f>'[2]Приоритет II'!M84</f>
        <v>0</v>
      </c>
      <c r="N85" s="21">
        <f>'[2]Приоритет II'!N84</f>
        <v>0</v>
      </c>
      <c r="O85" s="21">
        <f t="shared" ref="O85:O88" si="83">P85+Q85</f>
        <v>0</v>
      </c>
      <c r="P85" s="21">
        <f t="shared" ref="P85:P88" si="84">J85-M85</f>
        <v>0</v>
      </c>
      <c r="Q85" s="33">
        <f t="shared" ref="Q85:Q88" si="85">K85-N85</f>
        <v>0</v>
      </c>
      <c r="R85" s="18"/>
      <c r="S85" s="18"/>
    </row>
    <row r="86" spans="1:19">
      <c r="A86" s="50"/>
      <c r="B86" s="20"/>
      <c r="C86" s="20">
        <v>2021</v>
      </c>
      <c r="D86" s="19"/>
      <c r="E86" s="19"/>
      <c r="F86" s="20"/>
      <c r="G86" s="20"/>
      <c r="H86" s="20"/>
      <c r="I86" s="48">
        <f t="shared" si="81"/>
        <v>0</v>
      </c>
      <c r="J86" s="21">
        <f>'[2]Приоритет II'!J85</f>
        <v>0</v>
      </c>
      <c r="K86" s="21">
        <f>'[2]Приоритет II'!K85</f>
        <v>0</v>
      </c>
      <c r="L86" s="48">
        <f t="shared" si="82"/>
        <v>0</v>
      </c>
      <c r="M86" s="21">
        <f>'[2]Приоритет II'!M85</f>
        <v>0</v>
      </c>
      <c r="N86" s="21">
        <f>'[2]Приоритет II'!N85</f>
        <v>0</v>
      </c>
      <c r="O86" s="21">
        <f t="shared" si="83"/>
        <v>0</v>
      </c>
      <c r="P86" s="21">
        <f t="shared" si="84"/>
        <v>0</v>
      </c>
      <c r="Q86" s="33">
        <f t="shared" si="85"/>
        <v>0</v>
      </c>
      <c r="R86" s="18"/>
      <c r="S86" s="18"/>
    </row>
    <row r="87" spans="1:19">
      <c r="A87" s="50"/>
      <c r="B87" s="20"/>
      <c r="C87" s="20">
        <v>2022</v>
      </c>
      <c r="D87" s="19"/>
      <c r="E87" s="19"/>
      <c r="F87" s="20"/>
      <c r="G87" s="20"/>
      <c r="H87" s="20"/>
      <c r="I87" s="48">
        <f t="shared" si="81"/>
        <v>0</v>
      </c>
      <c r="J87" s="21">
        <f>'[2]Приоритет II'!J86</f>
        <v>0</v>
      </c>
      <c r="K87" s="21">
        <f>'[2]Приоритет II'!K86</f>
        <v>0</v>
      </c>
      <c r="L87" s="48">
        <f t="shared" si="82"/>
        <v>0</v>
      </c>
      <c r="M87" s="21">
        <f>'[2]Приоритет II'!M86</f>
        <v>0</v>
      </c>
      <c r="N87" s="21">
        <f>'[2]Приоритет II'!N86</f>
        <v>0</v>
      </c>
      <c r="O87" s="21">
        <f t="shared" si="83"/>
        <v>0</v>
      </c>
      <c r="P87" s="21">
        <f t="shared" si="84"/>
        <v>0</v>
      </c>
      <c r="Q87" s="33">
        <f t="shared" si="85"/>
        <v>0</v>
      </c>
      <c r="R87" s="18"/>
      <c r="S87" s="18"/>
    </row>
    <row r="88" spans="1:19">
      <c r="A88" s="50"/>
      <c r="B88" s="20"/>
      <c r="C88" s="20">
        <v>2023</v>
      </c>
      <c r="D88" s="19"/>
      <c r="E88" s="19"/>
      <c r="F88" s="20"/>
      <c r="G88" s="20"/>
      <c r="H88" s="20"/>
      <c r="I88" s="48">
        <f t="shared" si="81"/>
        <v>0</v>
      </c>
      <c r="J88" s="21">
        <f>'[2]Приоритет II'!J87</f>
        <v>0</v>
      </c>
      <c r="K88" s="21">
        <f>'[2]Приоритет II'!K87</f>
        <v>0</v>
      </c>
      <c r="L88" s="48">
        <f t="shared" si="82"/>
        <v>0</v>
      </c>
      <c r="M88" s="21">
        <f>'[2]Приоритет II'!M87</f>
        <v>0</v>
      </c>
      <c r="N88" s="21">
        <f>'[2]Приоритет II'!N87</f>
        <v>0</v>
      </c>
      <c r="O88" s="21">
        <f t="shared" si="83"/>
        <v>0</v>
      </c>
      <c r="P88" s="21">
        <f t="shared" si="84"/>
        <v>0</v>
      </c>
      <c r="Q88" s="33">
        <f t="shared" si="85"/>
        <v>0</v>
      </c>
      <c r="R88" s="18"/>
      <c r="S88" s="18"/>
    </row>
    <row r="89" spans="1:19">
      <c r="A89" s="69"/>
      <c r="B89" s="70" t="s">
        <v>12</v>
      </c>
      <c r="C89" s="19"/>
      <c r="D89" s="19"/>
      <c r="E89" s="23"/>
      <c r="F89" s="67"/>
      <c r="G89" s="20"/>
      <c r="H89" s="20"/>
      <c r="I89" s="48">
        <f>SUM(I90:I94)</f>
        <v>5474.7537000000011</v>
      </c>
      <c r="J89" s="48">
        <f t="shared" ref="J89:Q89" si="86">SUM(J90:J94)</f>
        <v>668.63469999999995</v>
      </c>
      <c r="K89" s="48">
        <f t="shared" si="86"/>
        <v>4806.1190000000006</v>
      </c>
      <c r="L89" s="48">
        <f t="shared" si="86"/>
        <v>1353.6347000000001</v>
      </c>
      <c r="M89" s="48">
        <f t="shared" si="86"/>
        <v>668.63469999999995</v>
      </c>
      <c r="N89" s="48">
        <f t="shared" si="86"/>
        <v>685</v>
      </c>
      <c r="O89" s="48">
        <f t="shared" si="86"/>
        <v>4121.1190000000006</v>
      </c>
      <c r="P89" s="48">
        <f t="shared" si="86"/>
        <v>0</v>
      </c>
      <c r="Q89" s="49">
        <f t="shared" si="86"/>
        <v>4121.1190000000006</v>
      </c>
      <c r="R89" s="18"/>
      <c r="S89" s="18"/>
    </row>
    <row r="90" spans="1:19">
      <c r="A90" s="50"/>
      <c r="B90" s="20"/>
      <c r="C90" s="20">
        <v>2019</v>
      </c>
      <c r="D90" s="19"/>
      <c r="E90" s="19"/>
      <c r="F90" s="20"/>
      <c r="G90" s="20"/>
      <c r="H90" s="20"/>
      <c r="I90" s="48">
        <f>J90+K90</f>
        <v>315.65999999999997</v>
      </c>
      <c r="J90" s="21">
        <f>J96+J102+J108+J114+J120</f>
        <v>83.16</v>
      </c>
      <c r="K90" s="21">
        <f>K96+K102+K108+K114+K120</f>
        <v>232.5</v>
      </c>
      <c r="L90" s="48">
        <f>M90+N90</f>
        <v>315.65999999999997</v>
      </c>
      <c r="M90" s="21">
        <f>J90</f>
        <v>83.16</v>
      </c>
      <c r="N90" s="21">
        <f>N96+N102+N108+N114+N120</f>
        <v>232.5</v>
      </c>
      <c r="O90" s="21">
        <f>P90+Q90</f>
        <v>0</v>
      </c>
      <c r="P90" s="21">
        <f>P96+P102+P108+P114+P120</f>
        <v>0</v>
      </c>
      <c r="Q90" s="33">
        <f>Q96+Q102+Q108+Q114+Q120</f>
        <v>0</v>
      </c>
      <c r="R90" s="18"/>
      <c r="S90" s="18"/>
    </row>
    <row r="91" spans="1:19">
      <c r="A91" s="50"/>
      <c r="B91" s="20"/>
      <c r="C91" s="20">
        <v>2020</v>
      </c>
      <c r="D91" s="19"/>
      <c r="E91" s="19"/>
      <c r="F91" s="20"/>
      <c r="G91" s="20"/>
      <c r="H91" s="20"/>
      <c r="I91" s="48">
        <f t="shared" ref="I91:I94" si="87">J91+K91</f>
        <v>710.24159999999995</v>
      </c>
      <c r="J91" s="21">
        <f t="shared" ref="J91:K94" si="88">J97+J103+J109+J115+J121</f>
        <v>257.74159999999995</v>
      </c>
      <c r="K91" s="21">
        <f t="shared" si="88"/>
        <v>452.5</v>
      </c>
      <c r="L91" s="48">
        <f t="shared" ref="L91:L94" si="89">M91+N91</f>
        <v>710.24159999999995</v>
      </c>
      <c r="M91" s="21">
        <f t="shared" ref="M91:M94" si="90">J91</f>
        <v>257.74159999999995</v>
      </c>
      <c r="N91" s="21">
        <f t="shared" ref="N91:Q94" si="91">N97+N103+N109+N115+N121</f>
        <v>452.5</v>
      </c>
      <c r="O91" s="21">
        <f t="shared" ref="O91:O94" si="92">P91+Q91</f>
        <v>0</v>
      </c>
      <c r="P91" s="21">
        <f t="shared" si="91"/>
        <v>0</v>
      </c>
      <c r="Q91" s="33">
        <f t="shared" si="91"/>
        <v>0</v>
      </c>
      <c r="R91" s="18"/>
      <c r="S91" s="18"/>
    </row>
    <row r="92" spans="1:19">
      <c r="A92" s="50"/>
      <c r="B92" s="20"/>
      <c r="C92" s="20">
        <v>2021</v>
      </c>
      <c r="D92" s="19"/>
      <c r="E92" s="19"/>
      <c r="F92" s="20"/>
      <c r="G92" s="20"/>
      <c r="H92" s="20"/>
      <c r="I92" s="48">
        <f t="shared" si="87"/>
        <v>2298.7507000000005</v>
      </c>
      <c r="J92" s="21">
        <f t="shared" si="88"/>
        <v>109.24436666666668</v>
      </c>
      <c r="K92" s="21">
        <f t="shared" si="88"/>
        <v>2189.5063333333337</v>
      </c>
      <c r="L92" s="48">
        <f t="shared" si="89"/>
        <v>109.24436666666668</v>
      </c>
      <c r="M92" s="21">
        <f t="shared" si="90"/>
        <v>109.24436666666668</v>
      </c>
      <c r="N92" s="21">
        <f t="shared" si="91"/>
        <v>0</v>
      </c>
      <c r="O92" s="21">
        <f t="shared" si="92"/>
        <v>2189.5063333333337</v>
      </c>
      <c r="P92" s="21">
        <f t="shared" si="91"/>
        <v>0</v>
      </c>
      <c r="Q92" s="33">
        <f t="shared" si="91"/>
        <v>2189.5063333333337</v>
      </c>
      <c r="R92" s="18"/>
      <c r="S92" s="18"/>
    </row>
    <row r="93" spans="1:19">
      <c r="A93" s="50"/>
      <c r="B93" s="20"/>
      <c r="C93" s="20">
        <v>2022</v>
      </c>
      <c r="D93" s="19"/>
      <c r="E93" s="19"/>
      <c r="F93" s="20"/>
      <c r="G93" s="20"/>
      <c r="H93" s="20"/>
      <c r="I93" s="48">
        <f t="shared" si="87"/>
        <v>1075.0507000000002</v>
      </c>
      <c r="J93" s="21">
        <f t="shared" si="88"/>
        <v>109.24436666666668</v>
      </c>
      <c r="K93" s="21">
        <f t="shared" si="88"/>
        <v>965.80633333333344</v>
      </c>
      <c r="L93" s="48">
        <f t="shared" si="89"/>
        <v>109.24436666666668</v>
      </c>
      <c r="M93" s="21">
        <f t="shared" si="90"/>
        <v>109.24436666666668</v>
      </c>
      <c r="N93" s="21">
        <f t="shared" si="91"/>
        <v>0</v>
      </c>
      <c r="O93" s="21">
        <f t="shared" si="92"/>
        <v>965.80633333333344</v>
      </c>
      <c r="P93" s="21">
        <f t="shared" si="91"/>
        <v>0</v>
      </c>
      <c r="Q93" s="33">
        <f t="shared" si="91"/>
        <v>965.80633333333344</v>
      </c>
      <c r="R93" s="18"/>
      <c r="S93" s="18"/>
    </row>
    <row r="94" spans="1:19">
      <c r="A94" s="50"/>
      <c r="B94" s="20"/>
      <c r="C94" s="20">
        <v>2023</v>
      </c>
      <c r="D94" s="19"/>
      <c r="E94" s="19"/>
      <c r="F94" s="20"/>
      <c r="G94" s="20"/>
      <c r="H94" s="20"/>
      <c r="I94" s="48">
        <f t="shared" si="87"/>
        <v>1075.0507000000002</v>
      </c>
      <c r="J94" s="21">
        <f t="shared" si="88"/>
        <v>109.24436666666668</v>
      </c>
      <c r="K94" s="21">
        <f t="shared" si="88"/>
        <v>965.80633333333344</v>
      </c>
      <c r="L94" s="48">
        <f t="shared" si="89"/>
        <v>109.24436666666668</v>
      </c>
      <c r="M94" s="21">
        <f t="shared" si="90"/>
        <v>109.24436666666668</v>
      </c>
      <c r="N94" s="21">
        <f t="shared" si="91"/>
        <v>0</v>
      </c>
      <c r="O94" s="21">
        <f t="shared" si="92"/>
        <v>965.80633333333344</v>
      </c>
      <c r="P94" s="21">
        <f t="shared" si="91"/>
        <v>0</v>
      </c>
      <c r="Q94" s="33">
        <f t="shared" si="91"/>
        <v>965.80633333333344</v>
      </c>
      <c r="R94" s="18"/>
      <c r="S94" s="18"/>
    </row>
    <row r="95" spans="1:19" ht="75">
      <c r="A95" s="50" t="s">
        <v>187</v>
      </c>
      <c r="B95" s="19" t="s">
        <v>199</v>
      </c>
      <c r="C95" s="23" t="s">
        <v>201</v>
      </c>
      <c r="D95" s="19" t="s">
        <v>2</v>
      </c>
      <c r="E95" s="19" t="s">
        <v>101</v>
      </c>
      <c r="F95" s="67" t="s">
        <v>375</v>
      </c>
      <c r="G95" s="20"/>
      <c r="H95" s="19" t="s">
        <v>388</v>
      </c>
      <c r="I95" s="48">
        <f>SUM(I96:I100)</f>
        <v>631.31999999999994</v>
      </c>
      <c r="J95" s="48">
        <f t="shared" ref="J95:Q95" si="93">SUM(J96:J100)</f>
        <v>166.32</v>
      </c>
      <c r="K95" s="48">
        <f t="shared" si="93"/>
        <v>465</v>
      </c>
      <c r="L95" s="48">
        <f t="shared" si="93"/>
        <v>631.31999999999994</v>
      </c>
      <c r="M95" s="48">
        <f t="shared" si="93"/>
        <v>166.32</v>
      </c>
      <c r="N95" s="48">
        <f t="shared" si="93"/>
        <v>465</v>
      </c>
      <c r="O95" s="48">
        <f t="shared" si="93"/>
        <v>0</v>
      </c>
      <c r="P95" s="48">
        <f t="shared" si="93"/>
        <v>0</v>
      </c>
      <c r="Q95" s="49">
        <f t="shared" si="93"/>
        <v>0</v>
      </c>
      <c r="R95" s="18"/>
      <c r="S95" s="18"/>
    </row>
    <row r="96" spans="1:19">
      <c r="A96" s="50"/>
      <c r="B96" s="20"/>
      <c r="C96" s="20">
        <v>2019</v>
      </c>
      <c r="D96" s="19"/>
      <c r="E96" s="19"/>
      <c r="F96" s="20"/>
      <c r="G96" s="20"/>
      <c r="H96" s="20"/>
      <c r="I96" s="48">
        <f>J96+K96</f>
        <v>315.65999999999997</v>
      </c>
      <c r="J96" s="21">
        <f>'[2]Приоритет II'!J95</f>
        <v>83.16</v>
      </c>
      <c r="K96" s="21">
        <f>'[2]Приоритет II'!K95</f>
        <v>232.5</v>
      </c>
      <c r="L96" s="48">
        <f>M96+N96</f>
        <v>315.65999999999997</v>
      </c>
      <c r="M96" s="21">
        <f>'[2]Приоритет II'!M95</f>
        <v>83.16</v>
      </c>
      <c r="N96" s="21">
        <f>'[2]Приоритет II'!N95</f>
        <v>232.5</v>
      </c>
      <c r="O96" s="21">
        <f>P96+Q96</f>
        <v>0</v>
      </c>
      <c r="P96" s="21">
        <f>J96-M96</f>
        <v>0</v>
      </c>
      <c r="Q96" s="33">
        <f>K96-N96</f>
        <v>0</v>
      </c>
      <c r="R96" s="18"/>
      <c r="S96" s="18"/>
    </row>
    <row r="97" spans="1:19">
      <c r="A97" s="50"/>
      <c r="B97" s="20"/>
      <c r="C97" s="20">
        <v>2020</v>
      </c>
      <c r="D97" s="19"/>
      <c r="E97" s="19"/>
      <c r="F97" s="20"/>
      <c r="G97" s="20"/>
      <c r="H97" s="20"/>
      <c r="I97" s="48">
        <f t="shared" ref="I97:I100" si="94">J97+K97</f>
        <v>315.65999999999997</v>
      </c>
      <c r="J97" s="21">
        <f>'[2]Приоритет II'!J96</f>
        <v>83.16</v>
      </c>
      <c r="K97" s="21">
        <f>'[2]Приоритет II'!K96</f>
        <v>232.5</v>
      </c>
      <c r="L97" s="48">
        <f t="shared" ref="L97:L100" si="95">M97+N97</f>
        <v>315.65999999999997</v>
      </c>
      <c r="M97" s="21">
        <f>'[2]Приоритет II'!M96</f>
        <v>83.16</v>
      </c>
      <c r="N97" s="21">
        <f>'[2]Приоритет II'!N96</f>
        <v>232.5</v>
      </c>
      <c r="O97" s="21">
        <f t="shared" ref="O97:O100" si="96">P97+Q97</f>
        <v>0</v>
      </c>
      <c r="P97" s="21">
        <f t="shared" ref="P97:P100" si="97">J97-M97</f>
        <v>0</v>
      </c>
      <c r="Q97" s="33">
        <f t="shared" ref="Q97:Q100" si="98">K97-N97</f>
        <v>0</v>
      </c>
      <c r="R97" s="18"/>
      <c r="S97" s="18"/>
    </row>
    <row r="98" spans="1:19">
      <c r="A98" s="50"/>
      <c r="B98" s="20"/>
      <c r="C98" s="20">
        <v>2021</v>
      </c>
      <c r="D98" s="19"/>
      <c r="E98" s="19"/>
      <c r="F98" s="20"/>
      <c r="G98" s="20"/>
      <c r="H98" s="20"/>
      <c r="I98" s="48">
        <f t="shared" si="94"/>
        <v>0</v>
      </c>
      <c r="J98" s="21">
        <f>'[2]Приоритет II'!J97</f>
        <v>0</v>
      </c>
      <c r="K98" s="21">
        <f>'[2]Приоритет II'!K97</f>
        <v>0</v>
      </c>
      <c r="L98" s="48">
        <f t="shared" si="95"/>
        <v>0</v>
      </c>
      <c r="M98" s="21">
        <f>'[2]Приоритет II'!M97</f>
        <v>0</v>
      </c>
      <c r="N98" s="21">
        <f>'[2]Приоритет II'!N97</f>
        <v>0</v>
      </c>
      <c r="O98" s="21">
        <f t="shared" si="96"/>
        <v>0</v>
      </c>
      <c r="P98" s="21">
        <f t="shared" si="97"/>
        <v>0</v>
      </c>
      <c r="Q98" s="33">
        <f t="shared" si="98"/>
        <v>0</v>
      </c>
      <c r="R98" s="18"/>
      <c r="S98" s="18"/>
    </row>
    <row r="99" spans="1:19">
      <c r="A99" s="50"/>
      <c r="B99" s="20"/>
      <c r="C99" s="20">
        <v>2022</v>
      </c>
      <c r="D99" s="19"/>
      <c r="E99" s="19"/>
      <c r="F99" s="20"/>
      <c r="G99" s="20"/>
      <c r="H99" s="20"/>
      <c r="I99" s="48">
        <f t="shared" si="94"/>
        <v>0</v>
      </c>
      <c r="J99" s="21">
        <f>'[2]Приоритет II'!J98</f>
        <v>0</v>
      </c>
      <c r="K99" s="21">
        <f>'[2]Приоритет II'!K98</f>
        <v>0</v>
      </c>
      <c r="L99" s="48">
        <f t="shared" si="95"/>
        <v>0</v>
      </c>
      <c r="M99" s="21">
        <f>'[2]Приоритет II'!M98</f>
        <v>0</v>
      </c>
      <c r="N99" s="21">
        <f>'[2]Приоритет II'!N98</f>
        <v>0</v>
      </c>
      <c r="O99" s="21">
        <f t="shared" si="96"/>
        <v>0</v>
      </c>
      <c r="P99" s="21">
        <f t="shared" si="97"/>
        <v>0</v>
      </c>
      <c r="Q99" s="33">
        <f t="shared" si="98"/>
        <v>0</v>
      </c>
      <c r="R99" s="18"/>
      <c r="S99" s="18"/>
    </row>
    <row r="100" spans="1:19">
      <c r="A100" s="50"/>
      <c r="B100" s="20"/>
      <c r="C100" s="20">
        <v>2023</v>
      </c>
      <c r="D100" s="19"/>
      <c r="E100" s="19"/>
      <c r="F100" s="20"/>
      <c r="G100" s="20"/>
      <c r="H100" s="20"/>
      <c r="I100" s="48">
        <f t="shared" si="94"/>
        <v>0</v>
      </c>
      <c r="J100" s="21">
        <f>'[2]Приоритет II'!J99</f>
        <v>0</v>
      </c>
      <c r="K100" s="21">
        <f>'[2]Приоритет II'!K99</f>
        <v>0</v>
      </c>
      <c r="L100" s="48">
        <f t="shared" si="95"/>
        <v>0</v>
      </c>
      <c r="M100" s="21">
        <f>'[2]Приоритет II'!M99</f>
        <v>0</v>
      </c>
      <c r="N100" s="21">
        <f>'[2]Приоритет II'!N99</f>
        <v>0</v>
      </c>
      <c r="O100" s="21">
        <f t="shared" si="96"/>
        <v>0</v>
      </c>
      <c r="P100" s="21">
        <f t="shared" si="97"/>
        <v>0</v>
      </c>
      <c r="Q100" s="33">
        <f t="shared" si="98"/>
        <v>0</v>
      </c>
      <c r="R100" s="18"/>
      <c r="S100" s="18"/>
    </row>
    <row r="101" spans="1:19" ht="75">
      <c r="A101" s="50" t="s">
        <v>188</v>
      </c>
      <c r="B101" s="19" t="s">
        <v>200</v>
      </c>
      <c r="C101" s="23" t="s">
        <v>62</v>
      </c>
      <c r="D101" s="19" t="s">
        <v>2</v>
      </c>
      <c r="E101" s="19" t="s">
        <v>202</v>
      </c>
      <c r="F101" s="67" t="s">
        <v>375</v>
      </c>
      <c r="G101" s="20"/>
      <c r="H101" s="20"/>
      <c r="I101" s="48">
        <f>SUM(I102:I106)</f>
        <v>1324.8154999999999</v>
      </c>
      <c r="J101" s="48">
        <f t="shared" ref="J101:Q101" si="99">SUM(J102:J106)</f>
        <v>283.81550000000004</v>
      </c>
      <c r="K101" s="48">
        <f t="shared" si="99"/>
        <v>1041</v>
      </c>
      <c r="L101" s="48">
        <f t="shared" si="99"/>
        <v>283.81550000000004</v>
      </c>
      <c r="M101" s="48">
        <f t="shared" si="99"/>
        <v>283.81550000000004</v>
      </c>
      <c r="N101" s="48">
        <f t="shared" si="99"/>
        <v>0</v>
      </c>
      <c r="O101" s="48">
        <f t="shared" si="99"/>
        <v>1041</v>
      </c>
      <c r="P101" s="48">
        <f t="shared" si="99"/>
        <v>0</v>
      </c>
      <c r="Q101" s="49">
        <f t="shared" si="99"/>
        <v>1041</v>
      </c>
      <c r="R101" s="18"/>
      <c r="S101" s="18"/>
    </row>
    <row r="102" spans="1:19">
      <c r="A102" s="50"/>
      <c r="B102" s="20"/>
      <c r="C102" s="20">
        <v>2019</v>
      </c>
      <c r="D102" s="19"/>
      <c r="E102" s="19"/>
      <c r="F102" s="20"/>
      <c r="G102" s="20"/>
      <c r="H102" s="20"/>
      <c r="I102" s="48">
        <f>J102+K102</f>
        <v>0</v>
      </c>
      <c r="J102" s="21">
        <f>'[2]Приоритет II'!J101</f>
        <v>0</v>
      </c>
      <c r="K102" s="21">
        <f>'[2]Приоритет II'!K101</f>
        <v>0</v>
      </c>
      <c r="L102" s="48">
        <f>M102+N102</f>
        <v>0</v>
      </c>
      <c r="M102" s="21">
        <f>'[2]Приоритет II'!M101</f>
        <v>0</v>
      </c>
      <c r="N102" s="21">
        <f>'[2]Приоритет II'!N101</f>
        <v>0</v>
      </c>
      <c r="O102" s="21">
        <f>P102+Q102</f>
        <v>0</v>
      </c>
      <c r="P102" s="21">
        <f>J102-M102</f>
        <v>0</v>
      </c>
      <c r="Q102" s="33">
        <f>K102-N102</f>
        <v>0</v>
      </c>
      <c r="R102" s="18"/>
      <c r="S102" s="18"/>
    </row>
    <row r="103" spans="1:19">
      <c r="A103" s="50"/>
      <c r="B103" s="20"/>
      <c r="C103" s="20">
        <v>2020</v>
      </c>
      <c r="D103" s="19"/>
      <c r="E103" s="19"/>
      <c r="F103" s="20"/>
      <c r="G103" s="20"/>
      <c r="H103" s="20"/>
      <c r="I103" s="48">
        <f t="shared" ref="I103:I106" si="100">J103+K103</f>
        <v>0</v>
      </c>
      <c r="J103" s="21">
        <f>'[2]Приоритет II'!J102</f>
        <v>0</v>
      </c>
      <c r="K103" s="21">
        <f>'[2]Приоритет II'!K102</f>
        <v>0</v>
      </c>
      <c r="L103" s="48">
        <f t="shared" ref="L103:L106" si="101">M103+N103</f>
        <v>0</v>
      </c>
      <c r="M103" s="21">
        <f>'[2]Приоритет II'!M102</f>
        <v>0</v>
      </c>
      <c r="N103" s="21">
        <f>'[2]Приоритет II'!N102</f>
        <v>0</v>
      </c>
      <c r="O103" s="21">
        <f t="shared" ref="O103:O106" si="102">P103+Q103</f>
        <v>0</v>
      </c>
      <c r="P103" s="21">
        <f t="shared" ref="P103:P106" si="103">J103-M103</f>
        <v>0</v>
      </c>
      <c r="Q103" s="33">
        <f t="shared" ref="Q103:Q106" si="104">K103-N103</f>
        <v>0</v>
      </c>
      <c r="R103" s="18"/>
      <c r="S103" s="18"/>
    </row>
    <row r="104" spans="1:19">
      <c r="A104" s="50"/>
      <c r="B104" s="20"/>
      <c r="C104" s="20">
        <v>2021</v>
      </c>
      <c r="D104" s="19"/>
      <c r="E104" s="19"/>
      <c r="F104" s="20"/>
      <c r="G104" s="20"/>
      <c r="H104" s="20"/>
      <c r="I104" s="48">
        <f t="shared" si="100"/>
        <v>441.60516666666666</v>
      </c>
      <c r="J104" s="21">
        <f>'[2]Приоритет II'!J103</f>
        <v>94.605166666666676</v>
      </c>
      <c r="K104" s="21">
        <f>'[2]Приоритет II'!K103</f>
        <v>347</v>
      </c>
      <c r="L104" s="48">
        <f t="shared" si="101"/>
        <v>94.605166666666676</v>
      </c>
      <c r="M104" s="21">
        <f>'[2]Приоритет II'!M103</f>
        <v>94.605166666666676</v>
      </c>
      <c r="N104" s="21">
        <f>'[2]Приоритет II'!N103</f>
        <v>0</v>
      </c>
      <c r="O104" s="21">
        <f t="shared" si="102"/>
        <v>347</v>
      </c>
      <c r="P104" s="21">
        <f t="shared" si="103"/>
        <v>0</v>
      </c>
      <c r="Q104" s="33">
        <f t="shared" si="104"/>
        <v>347</v>
      </c>
      <c r="R104" s="18"/>
      <c r="S104" s="18"/>
    </row>
    <row r="105" spans="1:19">
      <c r="A105" s="50"/>
      <c r="B105" s="20"/>
      <c r="C105" s="20">
        <v>2022</v>
      </c>
      <c r="D105" s="19"/>
      <c r="E105" s="19"/>
      <c r="F105" s="20"/>
      <c r="G105" s="20"/>
      <c r="H105" s="20"/>
      <c r="I105" s="48">
        <f t="shared" si="100"/>
        <v>441.60516666666666</v>
      </c>
      <c r="J105" s="21">
        <f>'[2]Приоритет II'!J104</f>
        <v>94.605166666666676</v>
      </c>
      <c r="K105" s="21">
        <f>'[2]Приоритет II'!K104</f>
        <v>347</v>
      </c>
      <c r="L105" s="48">
        <f t="shared" si="101"/>
        <v>94.605166666666676</v>
      </c>
      <c r="M105" s="21">
        <f>'[2]Приоритет II'!M104</f>
        <v>94.605166666666676</v>
      </c>
      <c r="N105" s="21">
        <f>'[2]Приоритет II'!N104</f>
        <v>0</v>
      </c>
      <c r="O105" s="21">
        <f t="shared" si="102"/>
        <v>347</v>
      </c>
      <c r="P105" s="21">
        <f t="shared" si="103"/>
        <v>0</v>
      </c>
      <c r="Q105" s="33">
        <f t="shared" si="104"/>
        <v>347</v>
      </c>
      <c r="R105" s="18"/>
      <c r="S105" s="18"/>
    </row>
    <row r="106" spans="1:19">
      <c r="A106" s="50"/>
      <c r="B106" s="20"/>
      <c r="C106" s="20">
        <v>2023</v>
      </c>
      <c r="D106" s="19"/>
      <c r="E106" s="19"/>
      <c r="F106" s="20"/>
      <c r="G106" s="20"/>
      <c r="H106" s="20"/>
      <c r="I106" s="48">
        <f t="shared" si="100"/>
        <v>441.60516666666666</v>
      </c>
      <c r="J106" s="21">
        <f>'[2]Приоритет II'!J105</f>
        <v>94.605166666666676</v>
      </c>
      <c r="K106" s="21">
        <f>'[2]Приоритет II'!K105</f>
        <v>347</v>
      </c>
      <c r="L106" s="48">
        <f t="shared" si="101"/>
        <v>94.605166666666676</v>
      </c>
      <c r="M106" s="21">
        <f>'[2]Приоритет II'!M105</f>
        <v>94.605166666666676</v>
      </c>
      <c r="N106" s="21">
        <f>'[2]Приоритет II'!N105</f>
        <v>0</v>
      </c>
      <c r="O106" s="21">
        <f t="shared" si="102"/>
        <v>347</v>
      </c>
      <c r="P106" s="21">
        <f t="shared" si="103"/>
        <v>0</v>
      </c>
      <c r="Q106" s="33">
        <f t="shared" si="104"/>
        <v>347</v>
      </c>
      <c r="R106" s="18"/>
      <c r="S106" s="18"/>
    </row>
    <row r="107" spans="1:19" ht="75">
      <c r="A107" s="50" t="s">
        <v>207</v>
      </c>
      <c r="B107" s="23" t="s">
        <v>203</v>
      </c>
      <c r="C107" s="23" t="s">
        <v>62</v>
      </c>
      <c r="D107" s="19" t="s">
        <v>2</v>
      </c>
      <c r="E107" s="19" t="s">
        <v>23</v>
      </c>
      <c r="F107" s="67" t="s">
        <v>375</v>
      </c>
      <c r="G107" s="20"/>
      <c r="H107" s="20"/>
      <c r="I107" s="48">
        <f>SUM(I108:I112)</f>
        <v>1900.3366000000001</v>
      </c>
      <c r="J107" s="48">
        <f t="shared" ref="J107:Q107" si="105">SUM(J108:J112)</f>
        <v>43.917600000000007</v>
      </c>
      <c r="K107" s="48">
        <f t="shared" si="105"/>
        <v>1856.4190000000003</v>
      </c>
      <c r="L107" s="48">
        <f t="shared" si="105"/>
        <v>43.917600000000007</v>
      </c>
      <c r="M107" s="48">
        <f t="shared" si="105"/>
        <v>43.917600000000007</v>
      </c>
      <c r="N107" s="48">
        <f t="shared" si="105"/>
        <v>0</v>
      </c>
      <c r="O107" s="48">
        <f t="shared" si="105"/>
        <v>1856.4190000000003</v>
      </c>
      <c r="P107" s="48">
        <f t="shared" si="105"/>
        <v>0</v>
      </c>
      <c r="Q107" s="49">
        <f t="shared" si="105"/>
        <v>1856.4190000000003</v>
      </c>
      <c r="R107" s="18"/>
      <c r="S107" s="18"/>
    </row>
    <row r="108" spans="1:19">
      <c r="A108" s="50"/>
      <c r="B108" s="20"/>
      <c r="C108" s="20">
        <v>2019</v>
      </c>
      <c r="D108" s="19"/>
      <c r="E108" s="19"/>
      <c r="F108" s="20"/>
      <c r="G108" s="20"/>
      <c r="H108" s="20"/>
      <c r="I108" s="48">
        <f>J108+K108</f>
        <v>0</v>
      </c>
      <c r="J108" s="21">
        <f>'[2]Приоритет II'!J107</f>
        <v>0</v>
      </c>
      <c r="K108" s="21">
        <f>'[2]Приоритет II'!K107</f>
        <v>0</v>
      </c>
      <c r="L108" s="48">
        <f>M108+N108</f>
        <v>0</v>
      </c>
      <c r="M108" s="21">
        <f>'[2]Приоритет II'!M107</f>
        <v>0</v>
      </c>
      <c r="N108" s="21">
        <f>'[2]Приоритет II'!N107</f>
        <v>0</v>
      </c>
      <c r="O108" s="21">
        <f>P108+Q108</f>
        <v>0</v>
      </c>
      <c r="P108" s="21">
        <f>J108-M108</f>
        <v>0</v>
      </c>
      <c r="Q108" s="33">
        <f>K108-N108</f>
        <v>0</v>
      </c>
      <c r="R108" s="18"/>
      <c r="S108" s="18"/>
    </row>
    <row r="109" spans="1:19">
      <c r="A109" s="50"/>
      <c r="B109" s="20"/>
      <c r="C109" s="20">
        <v>2020</v>
      </c>
      <c r="D109" s="19"/>
      <c r="E109" s="19"/>
      <c r="F109" s="20"/>
      <c r="G109" s="20"/>
      <c r="H109" s="20"/>
      <c r="I109" s="48">
        <f t="shared" ref="I109:I112" si="106">J109+K109</f>
        <v>0</v>
      </c>
      <c r="J109" s="21">
        <f>'[2]Приоритет II'!J108</f>
        <v>0</v>
      </c>
      <c r="K109" s="21">
        <f>'[2]Приоритет II'!K108</f>
        <v>0</v>
      </c>
      <c r="L109" s="48">
        <f t="shared" ref="L109:L112" si="107">M109+N109</f>
        <v>0</v>
      </c>
      <c r="M109" s="21">
        <f>'[2]Приоритет II'!M108</f>
        <v>0</v>
      </c>
      <c r="N109" s="21">
        <f>'[2]Приоритет II'!N108</f>
        <v>0</v>
      </c>
      <c r="O109" s="21">
        <f t="shared" ref="O109:O112" si="108">P109+Q109</f>
        <v>0</v>
      </c>
      <c r="P109" s="21">
        <f t="shared" ref="P109:P112" si="109">J109-M109</f>
        <v>0</v>
      </c>
      <c r="Q109" s="33">
        <f t="shared" ref="Q109:Q112" si="110">K109-N109</f>
        <v>0</v>
      </c>
      <c r="R109" s="18"/>
      <c r="S109" s="18"/>
    </row>
    <row r="110" spans="1:19">
      <c r="A110" s="50"/>
      <c r="B110" s="20"/>
      <c r="C110" s="20">
        <v>2021</v>
      </c>
      <c r="D110" s="19"/>
      <c r="E110" s="19"/>
      <c r="F110" s="20"/>
      <c r="G110" s="20"/>
      <c r="H110" s="20"/>
      <c r="I110" s="48">
        <f t="shared" si="106"/>
        <v>633.4455333333334</v>
      </c>
      <c r="J110" s="21">
        <f>'[2]Приоритет II'!J109</f>
        <v>14.639200000000002</v>
      </c>
      <c r="K110" s="21">
        <f>'[2]Приоритет II'!K109</f>
        <v>618.80633333333344</v>
      </c>
      <c r="L110" s="48">
        <f t="shared" si="107"/>
        <v>14.639200000000002</v>
      </c>
      <c r="M110" s="21">
        <f>'[2]Приоритет II'!M109</f>
        <v>14.639200000000002</v>
      </c>
      <c r="N110" s="21">
        <f>'[2]Приоритет II'!N109</f>
        <v>0</v>
      </c>
      <c r="O110" s="21">
        <f t="shared" si="108"/>
        <v>618.80633333333344</v>
      </c>
      <c r="P110" s="21">
        <f t="shared" si="109"/>
        <v>0</v>
      </c>
      <c r="Q110" s="33">
        <f t="shared" si="110"/>
        <v>618.80633333333344</v>
      </c>
      <c r="R110" s="18"/>
      <c r="S110" s="18"/>
    </row>
    <row r="111" spans="1:19">
      <c r="A111" s="50"/>
      <c r="B111" s="20"/>
      <c r="C111" s="20">
        <v>2022</v>
      </c>
      <c r="D111" s="19"/>
      <c r="E111" s="19"/>
      <c r="F111" s="20"/>
      <c r="G111" s="20"/>
      <c r="H111" s="20"/>
      <c r="I111" s="48">
        <f t="shared" si="106"/>
        <v>633.4455333333334</v>
      </c>
      <c r="J111" s="21">
        <f>'[2]Приоритет II'!J110</f>
        <v>14.639200000000002</v>
      </c>
      <c r="K111" s="21">
        <f>'[2]Приоритет II'!K110</f>
        <v>618.80633333333344</v>
      </c>
      <c r="L111" s="48">
        <f t="shared" si="107"/>
        <v>14.639200000000002</v>
      </c>
      <c r="M111" s="21">
        <f>'[2]Приоритет II'!M110</f>
        <v>14.639200000000002</v>
      </c>
      <c r="N111" s="21">
        <f>'[2]Приоритет II'!N110</f>
        <v>0</v>
      </c>
      <c r="O111" s="21">
        <f t="shared" si="108"/>
        <v>618.80633333333344</v>
      </c>
      <c r="P111" s="21">
        <f t="shared" si="109"/>
        <v>0</v>
      </c>
      <c r="Q111" s="33">
        <f t="shared" si="110"/>
        <v>618.80633333333344</v>
      </c>
      <c r="R111" s="18"/>
      <c r="S111" s="18"/>
    </row>
    <row r="112" spans="1:19">
      <c r="A112" s="50"/>
      <c r="B112" s="20"/>
      <c r="C112" s="20">
        <v>2023</v>
      </c>
      <c r="D112" s="19"/>
      <c r="E112" s="19"/>
      <c r="F112" s="20"/>
      <c r="G112" s="20"/>
      <c r="H112" s="20"/>
      <c r="I112" s="48">
        <f t="shared" si="106"/>
        <v>633.4455333333334</v>
      </c>
      <c r="J112" s="21">
        <f>'[2]Приоритет II'!J111</f>
        <v>14.639200000000002</v>
      </c>
      <c r="K112" s="21">
        <f>'[2]Приоритет II'!K111</f>
        <v>618.80633333333344</v>
      </c>
      <c r="L112" s="48">
        <f t="shared" si="107"/>
        <v>14.639200000000002</v>
      </c>
      <c r="M112" s="21">
        <f>'[2]Приоритет II'!M111</f>
        <v>14.639200000000002</v>
      </c>
      <c r="N112" s="21">
        <f>'[2]Приоритет II'!N111</f>
        <v>0</v>
      </c>
      <c r="O112" s="21">
        <f t="shared" si="108"/>
        <v>618.80633333333344</v>
      </c>
      <c r="P112" s="21">
        <f t="shared" si="109"/>
        <v>0</v>
      </c>
      <c r="Q112" s="33">
        <f t="shared" si="110"/>
        <v>618.80633333333344</v>
      </c>
      <c r="R112" s="18"/>
      <c r="S112" s="18"/>
    </row>
    <row r="113" spans="1:19" ht="75">
      <c r="A113" s="50" t="s">
        <v>208</v>
      </c>
      <c r="B113" s="19" t="s">
        <v>204</v>
      </c>
      <c r="C113" s="23" t="s">
        <v>205</v>
      </c>
      <c r="D113" s="23" t="s">
        <v>2</v>
      </c>
      <c r="E113" s="19" t="s">
        <v>175</v>
      </c>
      <c r="F113" s="67" t="s">
        <v>373</v>
      </c>
      <c r="G113" s="20"/>
      <c r="H113" s="19" t="s">
        <v>385</v>
      </c>
      <c r="I113" s="48">
        <f>SUM(I114:I118)</f>
        <v>394.58159999999998</v>
      </c>
      <c r="J113" s="48">
        <f t="shared" ref="J113:Q113" si="111">SUM(J114:J118)</f>
        <v>174.58159999999998</v>
      </c>
      <c r="K113" s="48">
        <f t="shared" si="111"/>
        <v>220</v>
      </c>
      <c r="L113" s="48">
        <f t="shared" si="111"/>
        <v>394.58159999999998</v>
      </c>
      <c r="M113" s="48">
        <f t="shared" si="111"/>
        <v>174.58159999999998</v>
      </c>
      <c r="N113" s="48">
        <f t="shared" si="111"/>
        <v>220</v>
      </c>
      <c r="O113" s="48">
        <f t="shared" si="111"/>
        <v>0</v>
      </c>
      <c r="P113" s="48">
        <f t="shared" si="111"/>
        <v>0</v>
      </c>
      <c r="Q113" s="49">
        <f t="shared" si="111"/>
        <v>0</v>
      </c>
      <c r="R113" s="18"/>
      <c r="S113" s="18"/>
    </row>
    <row r="114" spans="1:19">
      <c r="A114" s="50"/>
      <c r="B114" s="20"/>
      <c r="C114" s="20">
        <v>2019</v>
      </c>
      <c r="D114" s="19"/>
      <c r="E114" s="19"/>
      <c r="F114" s="20"/>
      <c r="G114" s="20"/>
      <c r="H114" s="20"/>
      <c r="I114" s="48">
        <f>J114+K114</f>
        <v>0</v>
      </c>
      <c r="J114" s="21">
        <f>'[2]Приоритет II'!J113</f>
        <v>0</v>
      </c>
      <c r="K114" s="21">
        <f>'[2]Приоритет II'!K113</f>
        <v>0</v>
      </c>
      <c r="L114" s="48">
        <f>M114+N114</f>
        <v>0</v>
      </c>
      <c r="M114" s="21">
        <f>'[2]Приоритет II'!M113</f>
        <v>0</v>
      </c>
      <c r="N114" s="21">
        <f>'[2]Приоритет II'!N113</f>
        <v>0</v>
      </c>
      <c r="O114" s="21">
        <f>P114+Q114</f>
        <v>0</v>
      </c>
      <c r="P114" s="21">
        <f>J114-M114</f>
        <v>0</v>
      </c>
      <c r="Q114" s="33">
        <f>K114-N114</f>
        <v>0</v>
      </c>
      <c r="R114" s="18"/>
      <c r="S114" s="18"/>
    </row>
    <row r="115" spans="1:19">
      <c r="A115" s="50"/>
      <c r="B115" s="20"/>
      <c r="C115" s="20">
        <v>2020</v>
      </c>
      <c r="D115" s="19"/>
      <c r="E115" s="19"/>
      <c r="F115" s="20"/>
      <c r="G115" s="20"/>
      <c r="H115" s="20"/>
      <c r="I115" s="48">
        <f t="shared" ref="I115:I118" si="112">J115+K115</f>
        <v>394.58159999999998</v>
      </c>
      <c r="J115" s="21">
        <f>'[2]Приоритет II'!J114</f>
        <v>174.58159999999998</v>
      </c>
      <c r="K115" s="21">
        <f>'[2]Приоритет II'!K114</f>
        <v>220</v>
      </c>
      <c r="L115" s="48">
        <f t="shared" ref="L115:L118" si="113">M115+N115</f>
        <v>394.58159999999998</v>
      </c>
      <c r="M115" s="21">
        <f>'[2]Приоритет II'!M114</f>
        <v>174.58159999999998</v>
      </c>
      <c r="N115" s="21">
        <f>'[2]Приоритет II'!N114</f>
        <v>220</v>
      </c>
      <c r="O115" s="21">
        <f t="shared" ref="O115:O118" si="114">P115+Q115</f>
        <v>0</v>
      </c>
      <c r="P115" s="21">
        <f t="shared" ref="P115:P118" si="115">J115-M115</f>
        <v>0</v>
      </c>
      <c r="Q115" s="33">
        <f t="shared" ref="Q115:Q118" si="116">K115-N115</f>
        <v>0</v>
      </c>
      <c r="R115" s="18"/>
      <c r="S115" s="18"/>
    </row>
    <row r="116" spans="1:19">
      <c r="A116" s="50"/>
      <c r="B116" s="20"/>
      <c r="C116" s="20">
        <v>2021</v>
      </c>
      <c r="D116" s="19"/>
      <c r="E116" s="19"/>
      <c r="F116" s="20"/>
      <c r="G116" s="20"/>
      <c r="H116" s="20"/>
      <c r="I116" s="48">
        <f t="shared" si="112"/>
        <v>0</v>
      </c>
      <c r="J116" s="21">
        <f>'[2]Приоритет II'!J115</f>
        <v>0</v>
      </c>
      <c r="K116" s="21">
        <f>'[2]Приоритет II'!K115</f>
        <v>0</v>
      </c>
      <c r="L116" s="48">
        <f t="shared" si="113"/>
        <v>0</v>
      </c>
      <c r="M116" s="21">
        <f>'[2]Приоритет II'!M115</f>
        <v>0</v>
      </c>
      <c r="N116" s="21">
        <f>'[2]Приоритет II'!N115</f>
        <v>0</v>
      </c>
      <c r="O116" s="21">
        <f t="shared" si="114"/>
        <v>0</v>
      </c>
      <c r="P116" s="21">
        <f t="shared" si="115"/>
        <v>0</v>
      </c>
      <c r="Q116" s="33">
        <f t="shared" si="116"/>
        <v>0</v>
      </c>
      <c r="R116" s="18"/>
      <c r="S116" s="18"/>
    </row>
    <row r="117" spans="1:19">
      <c r="A117" s="50"/>
      <c r="B117" s="20"/>
      <c r="C117" s="20">
        <v>2022</v>
      </c>
      <c r="D117" s="19"/>
      <c r="E117" s="19"/>
      <c r="F117" s="20"/>
      <c r="G117" s="20"/>
      <c r="H117" s="20"/>
      <c r="I117" s="48">
        <f t="shared" si="112"/>
        <v>0</v>
      </c>
      <c r="J117" s="21">
        <f>'[2]Приоритет II'!J116</f>
        <v>0</v>
      </c>
      <c r="K117" s="21">
        <f>'[2]Приоритет II'!K116</f>
        <v>0</v>
      </c>
      <c r="L117" s="48">
        <f t="shared" si="113"/>
        <v>0</v>
      </c>
      <c r="M117" s="21">
        <f>'[2]Приоритет II'!M116</f>
        <v>0</v>
      </c>
      <c r="N117" s="21">
        <f>'[2]Приоритет II'!N116</f>
        <v>0</v>
      </c>
      <c r="O117" s="21">
        <f t="shared" si="114"/>
        <v>0</v>
      </c>
      <c r="P117" s="21">
        <f t="shared" si="115"/>
        <v>0</v>
      </c>
      <c r="Q117" s="33">
        <f t="shared" si="116"/>
        <v>0</v>
      </c>
      <c r="R117" s="18"/>
      <c r="S117" s="18"/>
    </row>
    <row r="118" spans="1:19">
      <c r="A118" s="50"/>
      <c r="B118" s="20"/>
      <c r="C118" s="20">
        <v>2023</v>
      </c>
      <c r="D118" s="19"/>
      <c r="E118" s="19"/>
      <c r="F118" s="20"/>
      <c r="G118" s="20"/>
      <c r="H118" s="20"/>
      <c r="I118" s="48">
        <f t="shared" si="112"/>
        <v>0</v>
      </c>
      <c r="J118" s="21">
        <f>'[2]Приоритет II'!J117</f>
        <v>0</v>
      </c>
      <c r="K118" s="21">
        <f>'[2]Приоритет II'!K117</f>
        <v>0</v>
      </c>
      <c r="L118" s="48">
        <f t="shared" si="113"/>
        <v>0</v>
      </c>
      <c r="M118" s="21">
        <f>'[2]Приоритет II'!M117</f>
        <v>0</v>
      </c>
      <c r="N118" s="21">
        <f>'[2]Приоритет II'!N117</f>
        <v>0</v>
      </c>
      <c r="O118" s="21">
        <f t="shared" si="114"/>
        <v>0</v>
      </c>
      <c r="P118" s="21">
        <f t="shared" si="115"/>
        <v>0</v>
      </c>
      <c r="Q118" s="33">
        <f t="shared" si="116"/>
        <v>0</v>
      </c>
      <c r="R118" s="18"/>
      <c r="S118" s="18"/>
    </row>
    <row r="119" spans="1:19" ht="75">
      <c r="A119" s="50" t="s">
        <v>209</v>
      </c>
      <c r="B119" s="19" t="s">
        <v>206</v>
      </c>
      <c r="C119" s="71" t="s">
        <v>62</v>
      </c>
      <c r="D119" s="23" t="s">
        <v>2</v>
      </c>
      <c r="E119" s="19" t="s">
        <v>25</v>
      </c>
      <c r="F119" s="67" t="s">
        <v>373</v>
      </c>
      <c r="G119" s="20"/>
      <c r="H119" s="20"/>
      <c r="I119" s="48">
        <f>SUM(I120:I124)</f>
        <v>1223.7</v>
      </c>
      <c r="J119" s="48">
        <f t="shared" ref="J119:Q119" si="117">SUM(J120:J124)</f>
        <v>0</v>
      </c>
      <c r="K119" s="48">
        <f t="shared" si="117"/>
        <v>1223.7</v>
      </c>
      <c r="L119" s="48">
        <f t="shared" si="117"/>
        <v>0</v>
      </c>
      <c r="M119" s="48">
        <f t="shared" si="117"/>
        <v>0</v>
      </c>
      <c r="N119" s="48">
        <f t="shared" si="117"/>
        <v>0</v>
      </c>
      <c r="O119" s="48">
        <f t="shared" si="117"/>
        <v>1223.7</v>
      </c>
      <c r="P119" s="48">
        <f t="shared" si="117"/>
        <v>0</v>
      </c>
      <c r="Q119" s="49">
        <f t="shared" si="117"/>
        <v>1223.7</v>
      </c>
      <c r="R119" s="18"/>
      <c r="S119" s="18"/>
    </row>
    <row r="120" spans="1:19">
      <c r="A120" s="57"/>
      <c r="B120" s="20"/>
      <c r="C120" s="20">
        <v>2019</v>
      </c>
      <c r="D120" s="19"/>
      <c r="E120" s="19"/>
      <c r="F120" s="20"/>
      <c r="G120" s="20"/>
      <c r="H120" s="20"/>
      <c r="I120" s="48">
        <f>J120+K120</f>
        <v>0</v>
      </c>
      <c r="J120" s="21">
        <f>'[2]Приоритет II'!J119</f>
        <v>0</v>
      </c>
      <c r="K120" s="21">
        <f>'[2]Приоритет II'!K119</f>
        <v>0</v>
      </c>
      <c r="L120" s="48">
        <f>M120+N120</f>
        <v>0</v>
      </c>
      <c r="M120" s="21">
        <f>'[2]Приоритет II'!M119</f>
        <v>0</v>
      </c>
      <c r="N120" s="21">
        <f>'[2]Приоритет II'!N119</f>
        <v>0</v>
      </c>
      <c r="O120" s="21">
        <f>P120+Q120</f>
        <v>0</v>
      </c>
      <c r="P120" s="21">
        <f>J120-M120</f>
        <v>0</v>
      </c>
      <c r="Q120" s="33">
        <f>K120-N120</f>
        <v>0</v>
      </c>
      <c r="R120" s="18"/>
      <c r="S120" s="18"/>
    </row>
    <row r="121" spans="1:19">
      <c r="A121" s="57"/>
      <c r="B121" s="20"/>
      <c r="C121" s="20">
        <v>2020</v>
      </c>
      <c r="D121" s="19"/>
      <c r="E121" s="19"/>
      <c r="F121" s="20"/>
      <c r="G121" s="20"/>
      <c r="H121" s="20"/>
      <c r="I121" s="48">
        <f t="shared" ref="I121:I124" si="118">J121+K121</f>
        <v>0</v>
      </c>
      <c r="J121" s="21">
        <f>'[2]Приоритет II'!J120</f>
        <v>0</v>
      </c>
      <c r="K121" s="21">
        <f>'[2]Приоритет II'!K120</f>
        <v>0</v>
      </c>
      <c r="L121" s="48">
        <f t="shared" ref="L121:L124" si="119">M121+N121</f>
        <v>0</v>
      </c>
      <c r="M121" s="21">
        <f>'[2]Приоритет II'!M120</f>
        <v>0</v>
      </c>
      <c r="N121" s="21">
        <f>'[2]Приоритет II'!N120</f>
        <v>0</v>
      </c>
      <c r="O121" s="21">
        <f t="shared" ref="O121:O124" si="120">P121+Q121</f>
        <v>0</v>
      </c>
      <c r="P121" s="21">
        <f t="shared" ref="P121:P124" si="121">J121-M121</f>
        <v>0</v>
      </c>
      <c r="Q121" s="33">
        <f t="shared" ref="Q121:Q124" si="122">K121-N121</f>
        <v>0</v>
      </c>
      <c r="R121" s="18"/>
      <c r="S121" s="18"/>
    </row>
    <row r="122" spans="1:19">
      <c r="A122" s="57"/>
      <c r="B122" s="20"/>
      <c r="C122" s="20">
        <v>2021</v>
      </c>
      <c r="D122" s="19"/>
      <c r="E122" s="19"/>
      <c r="F122" s="20"/>
      <c r="G122" s="20"/>
      <c r="H122" s="20"/>
      <c r="I122" s="48">
        <f t="shared" si="118"/>
        <v>1223.7</v>
      </c>
      <c r="J122" s="21">
        <f>'[2]Приоритет II'!J121</f>
        <v>0</v>
      </c>
      <c r="K122" s="21">
        <f>'[2]Приоритет II'!K121</f>
        <v>1223.7</v>
      </c>
      <c r="L122" s="48">
        <f t="shared" si="119"/>
        <v>0</v>
      </c>
      <c r="M122" s="21">
        <f>'[2]Приоритет II'!M121</f>
        <v>0</v>
      </c>
      <c r="N122" s="21">
        <f>'[2]Приоритет II'!N121</f>
        <v>0</v>
      </c>
      <c r="O122" s="21">
        <f t="shared" si="120"/>
        <v>1223.7</v>
      </c>
      <c r="P122" s="21">
        <f t="shared" si="121"/>
        <v>0</v>
      </c>
      <c r="Q122" s="33">
        <f t="shared" si="122"/>
        <v>1223.7</v>
      </c>
      <c r="R122" s="18"/>
      <c r="S122" s="18"/>
    </row>
    <row r="123" spans="1:19">
      <c r="A123" s="57"/>
      <c r="B123" s="20"/>
      <c r="C123" s="20">
        <v>2022</v>
      </c>
      <c r="D123" s="19"/>
      <c r="E123" s="19"/>
      <c r="F123" s="20"/>
      <c r="G123" s="20"/>
      <c r="H123" s="20"/>
      <c r="I123" s="48">
        <f t="shared" si="118"/>
        <v>0</v>
      </c>
      <c r="J123" s="21">
        <f>'[2]Приоритет II'!J122</f>
        <v>0</v>
      </c>
      <c r="K123" s="21">
        <f>'[2]Приоритет II'!K122</f>
        <v>0</v>
      </c>
      <c r="L123" s="48">
        <f t="shared" si="119"/>
        <v>0</v>
      </c>
      <c r="M123" s="21">
        <f>'[2]Приоритет II'!M122</f>
        <v>0</v>
      </c>
      <c r="N123" s="21">
        <f>'[2]Приоритет II'!N122</f>
        <v>0</v>
      </c>
      <c r="O123" s="21">
        <f t="shared" si="120"/>
        <v>0</v>
      </c>
      <c r="P123" s="21">
        <f t="shared" si="121"/>
        <v>0</v>
      </c>
      <c r="Q123" s="33">
        <f t="shared" si="122"/>
        <v>0</v>
      </c>
      <c r="R123" s="18"/>
      <c r="S123" s="18"/>
    </row>
    <row r="124" spans="1:19">
      <c r="A124" s="57"/>
      <c r="B124" s="20"/>
      <c r="C124" s="20">
        <v>2023</v>
      </c>
      <c r="D124" s="19"/>
      <c r="E124" s="19"/>
      <c r="F124" s="20"/>
      <c r="G124" s="20"/>
      <c r="H124" s="20"/>
      <c r="I124" s="48">
        <f t="shared" si="118"/>
        <v>0</v>
      </c>
      <c r="J124" s="21">
        <f>'[2]Приоритет II'!J123</f>
        <v>0</v>
      </c>
      <c r="K124" s="21">
        <f>'[2]Приоритет II'!K123</f>
        <v>0</v>
      </c>
      <c r="L124" s="48">
        <f t="shared" si="119"/>
        <v>0</v>
      </c>
      <c r="M124" s="21">
        <f>'[2]Приоритет II'!M123</f>
        <v>0</v>
      </c>
      <c r="N124" s="21">
        <f>'[2]Приоритет II'!N123</f>
        <v>0</v>
      </c>
      <c r="O124" s="21">
        <f t="shared" si="120"/>
        <v>0</v>
      </c>
      <c r="P124" s="21">
        <f t="shared" si="121"/>
        <v>0</v>
      </c>
      <c r="Q124" s="33">
        <f t="shared" si="122"/>
        <v>0</v>
      </c>
      <c r="R124" s="18"/>
      <c r="S124" s="18"/>
    </row>
    <row r="125" spans="1:19" ht="47.25">
      <c r="A125" s="50"/>
      <c r="B125" s="56" t="s">
        <v>159</v>
      </c>
      <c r="C125" s="19"/>
      <c r="D125" s="23"/>
      <c r="E125" s="19"/>
      <c r="F125" s="67"/>
      <c r="G125" s="20"/>
      <c r="H125" s="20"/>
      <c r="I125" s="48">
        <f>SUM(I126:I130)</f>
        <v>25850.0075</v>
      </c>
      <c r="J125" s="48">
        <f t="shared" ref="J125:Q125" si="123">SUM(J126:J130)</f>
        <v>1744.7695000000001</v>
      </c>
      <c r="K125" s="48">
        <f t="shared" si="123"/>
        <v>24105.238000000001</v>
      </c>
      <c r="L125" s="48">
        <f t="shared" si="123"/>
        <v>23225.949499999999</v>
      </c>
      <c r="M125" s="48">
        <f t="shared" si="123"/>
        <v>1744.7695000000001</v>
      </c>
      <c r="N125" s="48">
        <f t="shared" si="123"/>
        <v>21481.18</v>
      </c>
      <c r="O125" s="48">
        <f t="shared" si="123"/>
        <v>2624.0580000000014</v>
      </c>
      <c r="P125" s="48">
        <f t="shared" si="123"/>
        <v>0</v>
      </c>
      <c r="Q125" s="49">
        <f t="shared" si="123"/>
        <v>2624.0580000000014</v>
      </c>
      <c r="R125" s="18"/>
      <c r="S125" s="18"/>
    </row>
    <row r="126" spans="1:19">
      <c r="A126" s="50"/>
      <c r="B126" s="20"/>
      <c r="C126" s="20">
        <v>2019</v>
      </c>
      <c r="D126" s="19"/>
      <c r="E126" s="19"/>
      <c r="F126" s="20"/>
      <c r="G126" s="20"/>
      <c r="H126" s="20"/>
      <c r="I126" s="48">
        <f>J126+K126</f>
        <v>5392.6009999999997</v>
      </c>
      <c r="J126" s="21">
        <f>J132+J138+J144+J150+J156+J162</f>
        <v>880.52099999999996</v>
      </c>
      <c r="K126" s="21">
        <f>K132+K138+K144+K150+K156+K162</f>
        <v>4512.08</v>
      </c>
      <c r="L126" s="48">
        <f>M126+N126</f>
        <v>5392.6009999999997</v>
      </c>
      <c r="M126" s="21">
        <f>J126</f>
        <v>880.52099999999996</v>
      </c>
      <c r="N126" s="21">
        <f>N132+N138+N144+N150+N156+N162</f>
        <v>4512.08</v>
      </c>
      <c r="O126" s="21">
        <f>P126+Q126</f>
        <v>0</v>
      </c>
      <c r="P126" s="21">
        <f>P132+P138+P144+P150+P156+P162</f>
        <v>0</v>
      </c>
      <c r="Q126" s="33">
        <f>Q132+Q138+Q144+Q150+Q156+Q162</f>
        <v>0</v>
      </c>
      <c r="R126" s="18"/>
      <c r="S126" s="18"/>
    </row>
    <row r="127" spans="1:19">
      <c r="A127" s="50"/>
      <c r="B127" s="20"/>
      <c r="C127" s="20">
        <v>2020</v>
      </c>
      <c r="D127" s="19"/>
      <c r="E127" s="19"/>
      <c r="F127" s="20"/>
      <c r="G127" s="20"/>
      <c r="H127" s="20"/>
      <c r="I127" s="48">
        <f t="shared" ref="I127:I130" si="124">J127+K127</f>
        <v>5304.4224999999997</v>
      </c>
      <c r="J127" s="21">
        <f t="shared" ref="J127:K130" si="125">J133+J139+J145+J151+J157+J163</f>
        <v>288.08283333333333</v>
      </c>
      <c r="K127" s="21">
        <f t="shared" si="125"/>
        <v>5016.3396666666667</v>
      </c>
      <c r="L127" s="48">
        <f t="shared" ref="L127:L130" si="126">M127+N127</f>
        <v>4483.0828333333329</v>
      </c>
      <c r="M127" s="21">
        <f t="shared" ref="M127:M130" si="127">J127</f>
        <v>288.08283333333333</v>
      </c>
      <c r="N127" s="21">
        <f t="shared" ref="N127:Q130" si="128">N133+N139+N145+N151+N157+N163</f>
        <v>4195</v>
      </c>
      <c r="O127" s="21">
        <f t="shared" ref="O127:O130" si="129">P127+Q127</f>
        <v>821.33966666666674</v>
      </c>
      <c r="P127" s="21">
        <f t="shared" si="128"/>
        <v>0</v>
      </c>
      <c r="Q127" s="33">
        <f t="shared" si="128"/>
        <v>821.33966666666674</v>
      </c>
      <c r="R127" s="18"/>
      <c r="S127" s="18"/>
    </row>
    <row r="128" spans="1:19">
      <c r="A128" s="50"/>
      <c r="B128" s="20"/>
      <c r="C128" s="20">
        <v>2021</v>
      </c>
      <c r="D128" s="19"/>
      <c r="E128" s="19"/>
      <c r="F128" s="20"/>
      <c r="G128" s="20"/>
      <c r="H128" s="20"/>
      <c r="I128" s="48">
        <f t="shared" si="124"/>
        <v>6819.1355000000003</v>
      </c>
      <c r="J128" s="21">
        <f t="shared" si="125"/>
        <v>288.08283333333333</v>
      </c>
      <c r="K128" s="21">
        <f t="shared" si="125"/>
        <v>6531.0526666666674</v>
      </c>
      <c r="L128" s="48">
        <f t="shared" si="126"/>
        <v>5917.7828333333327</v>
      </c>
      <c r="M128" s="21">
        <f t="shared" si="127"/>
        <v>288.08283333333333</v>
      </c>
      <c r="N128" s="21">
        <f t="shared" si="128"/>
        <v>5629.7</v>
      </c>
      <c r="O128" s="21">
        <f t="shared" si="129"/>
        <v>901.35266666666712</v>
      </c>
      <c r="P128" s="21">
        <f t="shared" si="128"/>
        <v>0</v>
      </c>
      <c r="Q128" s="33">
        <f t="shared" si="128"/>
        <v>901.35266666666712</v>
      </c>
      <c r="R128" s="18"/>
      <c r="S128" s="18"/>
    </row>
    <row r="129" spans="1:19">
      <c r="A129" s="50"/>
      <c r="B129" s="20"/>
      <c r="C129" s="20">
        <v>2022</v>
      </c>
      <c r="D129" s="19"/>
      <c r="E129" s="19"/>
      <c r="F129" s="20"/>
      <c r="G129" s="20"/>
      <c r="H129" s="20"/>
      <c r="I129" s="48">
        <f t="shared" si="124"/>
        <v>6819.1355000000003</v>
      </c>
      <c r="J129" s="21">
        <f t="shared" si="125"/>
        <v>288.08283333333333</v>
      </c>
      <c r="K129" s="21">
        <f t="shared" si="125"/>
        <v>6531.0526666666674</v>
      </c>
      <c r="L129" s="48">
        <f t="shared" si="126"/>
        <v>5917.7828333333327</v>
      </c>
      <c r="M129" s="21">
        <f t="shared" si="127"/>
        <v>288.08283333333333</v>
      </c>
      <c r="N129" s="21">
        <f t="shared" si="128"/>
        <v>5629.7</v>
      </c>
      <c r="O129" s="21">
        <f t="shared" si="129"/>
        <v>901.35266666666712</v>
      </c>
      <c r="P129" s="21">
        <f t="shared" si="128"/>
        <v>0</v>
      </c>
      <c r="Q129" s="33">
        <f t="shared" si="128"/>
        <v>901.35266666666712</v>
      </c>
      <c r="R129" s="18"/>
      <c r="S129" s="18"/>
    </row>
    <row r="130" spans="1:19">
      <c r="A130" s="50"/>
      <c r="B130" s="20"/>
      <c r="C130" s="20">
        <v>2023</v>
      </c>
      <c r="D130" s="19"/>
      <c r="E130" s="19"/>
      <c r="F130" s="20"/>
      <c r="G130" s="20"/>
      <c r="H130" s="20"/>
      <c r="I130" s="48">
        <f t="shared" si="124"/>
        <v>1514.7130000000004</v>
      </c>
      <c r="J130" s="21">
        <f t="shared" si="125"/>
        <v>0</v>
      </c>
      <c r="K130" s="21">
        <f t="shared" si="125"/>
        <v>1514.7130000000004</v>
      </c>
      <c r="L130" s="48">
        <f t="shared" si="126"/>
        <v>1514.7</v>
      </c>
      <c r="M130" s="21">
        <f t="shared" si="127"/>
        <v>0</v>
      </c>
      <c r="N130" s="21">
        <f t="shared" si="128"/>
        <v>1514.7</v>
      </c>
      <c r="O130" s="21">
        <f t="shared" si="129"/>
        <v>1.3000000000374712E-2</v>
      </c>
      <c r="P130" s="21">
        <f t="shared" si="128"/>
        <v>0</v>
      </c>
      <c r="Q130" s="33">
        <f t="shared" si="128"/>
        <v>1.3000000000374712E-2</v>
      </c>
      <c r="R130" s="18"/>
      <c r="S130" s="18"/>
    </row>
    <row r="131" spans="1:19" ht="63">
      <c r="A131" s="50" t="s">
        <v>210</v>
      </c>
      <c r="B131" s="23" t="s">
        <v>211</v>
      </c>
      <c r="C131" s="23" t="s">
        <v>102</v>
      </c>
      <c r="D131" s="19" t="s">
        <v>2</v>
      </c>
      <c r="E131" s="19" t="s">
        <v>212</v>
      </c>
      <c r="F131" s="67" t="s">
        <v>371</v>
      </c>
      <c r="G131" s="68">
        <v>3000</v>
      </c>
      <c r="H131" s="19"/>
      <c r="I131" s="48">
        <f>SUM(I132:I136)</f>
        <v>393.32799999999997</v>
      </c>
      <c r="J131" s="48">
        <f t="shared" ref="J131:Q131" si="130">SUM(J132:J136)</f>
        <v>186.24800000000002</v>
      </c>
      <c r="K131" s="48">
        <f t="shared" si="130"/>
        <v>207.07999999999998</v>
      </c>
      <c r="L131" s="48">
        <f t="shared" si="130"/>
        <v>393.32799999999997</v>
      </c>
      <c r="M131" s="48">
        <f t="shared" si="130"/>
        <v>186.24800000000002</v>
      </c>
      <c r="N131" s="48">
        <f t="shared" si="130"/>
        <v>207.07999999999998</v>
      </c>
      <c r="O131" s="48">
        <f t="shared" si="130"/>
        <v>0</v>
      </c>
      <c r="P131" s="48">
        <f t="shared" si="130"/>
        <v>0</v>
      </c>
      <c r="Q131" s="49">
        <f t="shared" si="130"/>
        <v>0</v>
      </c>
      <c r="R131" s="18"/>
      <c r="S131" s="18"/>
    </row>
    <row r="132" spans="1:19">
      <c r="A132" s="50"/>
      <c r="B132" s="20"/>
      <c r="C132" s="20">
        <v>2019</v>
      </c>
      <c r="D132" s="19"/>
      <c r="E132" s="19"/>
      <c r="F132" s="20"/>
      <c r="G132" s="20"/>
      <c r="H132" s="20"/>
      <c r="I132" s="48">
        <f>J132+K132</f>
        <v>393.32799999999997</v>
      </c>
      <c r="J132" s="21">
        <f>'[2]Приоритет II'!J131</f>
        <v>186.24800000000002</v>
      </c>
      <c r="K132" s="21">
        <f>'[2]Приоритет II'!K131</f>
        <v>207.07999999999998</v>
      </c>
      <c r="L132" s="48">
        <f>M132+N132</f>
        <v>393.32799999999997</v>
      </c>
      <c r="M132" s="21">
        <f>'[2]Приоритет II'!M131</f>
        <v>186.24800000000002</v>
      </c>
      <c r="N132" s="21">
        <f>'[2]Приоритет II'!N131</f>
        <v>207.07999999999998</v>
      </c>
      <c r="O132" s="21">
        <f>P132+Q132</f>
        <v>0</v>
      </c>
      <c r="P132" s="21">
        <f>J132-M132</f>
        <v>0</v>
      </c>
      <c r="Q132" s="33">
        <f>K132-N132</f>
        <v>0</v>
      </c>
      <c r="R132" s="18"/>
      <c r="S132" s="18"/>
    </row>
    <row r="133" spans="1:19">
      <c r="A133" s="50"/>
      <c r="B133" s="20"/>
      <c r="C133" s="20">
        <v>2020</v>
      </c>
      <c r="D133" s="19"/>
      <c r="E133" s="19"/>
      <c r="F133" s="20"/>
      <c r="G133" s="20"/>
      <c r="H133" s="20"/>
      <c r="I133" s="48">
        <f t="shared" ref="I133:I136" si="131">J133+K133</f>
        <v>0</v>
      </c>
      <c r="J133" s="21">
        <f>'[2]Приоритет II'!J132</f>
        <v>0</v>
      </c>
      <c r="K133" s="21">
        <f>'[2]Приоритет II'!K132</f>
        <v>0</v>
      </c>
      <c r="L133" s="48">
        <f t="shared" ref="L133:L136" si="132">M133+N133</f>
        <v>0</v>
      </c>
      <c r="M133" s="21">
        <f>'[2]Приоритет II'!M132</f>
        <v>0</v>
      </c>
      <c r="N133" s="21">
        <f>'[2]Приоритет II'!N132</f>
        <v>0</v>
      </c>
      <c r="O133" s="21">
        <f t="shared" ref="O133:O136" si="133">P133+Q133</f>
        <v>0</v>
      </c>
      <c r="P133" s="21">
        <f t="shared" ref="P133:P136" si="134">J133-M133</f>
        <v>0</v>
      </c>
      <c r="Q133" s="33">
        <f t="shared" ref="Q133:Q136" si="135">K133-N133</f>
        <v>0</v>
      </c>
      <c r="R133" s="18"/>
      <c r="S133" s="18"/>
    </row>
    <row r="134" spans="1:19">
      <c r="A134" s="50"/>
      <c r="B134" s="20"/>
      <c r="C134" s="20">
        <v>2021</v>
      </c>
      <c r="D134" s="19"/>
      <c r="E134" s="19"/>
      <c r="F134" s="20"/>
      <c r="G134" s="20"/>
      <c r="H134" s="20"/>
      <c r="I134" s="48">
        <f t="shared" si="131"/>
        <v>0</v>
      </c>
      <c r="J134" s="21">
        <f>'[2]Приоритет II'!J133</f>
        <v>0</v>
      </c>
      <c r="K134" s="21">
        <f>'[2]Приоритет II'!K133</f>
        <v>0</v>
      </c>
      <c r="L134" s="48">
        <f t="shared" si="132"/>
        <v>0</v>
      </c>
      <c r="M134" s="21">
        <f>'[2]Приоритет II'!M133</f>
        <v>0</v>
      </c>
      <c r="N134" s="21">
        <f>'[2]Приоритет II'!N133</f>
        <v>0</v>
      </c>
      <c r="O134" s="21">
        <f t="shared" si="133"/>
        <v>0</v>
      </c>
      <c r="P134" s="21">
        <f t="shared" si="134"/>
        <v>0</v>
      </c>
      <c r="Q134" s="33">
        <f t="shared" si="135"/>
        <v>0</v>
      </c>
      <c r="R134" s="18"/>
      <c r="S134" s="18"/>
    </row>
    <row r="135" spans="1:19">
      <c r="A135" s="50"/>
      <c r="B135" s="20"/>
      <c r="C135" s="20">
        <v>2022</v>
      </c>
      <c r="D135" s="19"/>
      <c r="E135" s="19"/>
      <c r="F135" s="20"/>
      <c r="G135" s="20"/>
      <c r="H135" s="20"/>
      <c r="I135" s="48">
        <f t="shared" si="131"/>
        <v>0</v>
      </c>
      <c r="J135" s="21">
        <f>'[2]Приоритет II'!J134</f>
        <v>0</v>
      </c>
      <c r="K135" s="21">
        <f>'[2]Приоритет II'!K134</f>
        <v>0</v>
      </c>
      <c r="L135" s="48">
        <f t="shared" si="132"/>
        <v>0</v>
      </c>
      <c r="M135" s="21">
        <f>'[2]Приоритет II'!M134</f>
        <v>0</v>
      </c>
      <c r="N135" s="21">
        <f>'[2]Приоритет II'!N134</f>
        <v>0</v>
      </c>
      <c r="O135" s="21">
        <f t="shared" si="133"/>
        <v>0</v>
      </c>
      <c r="P135" s="21">
        <f t="shared" si="134"/>
        <v>0</v>
      </c>
      <c r="Q135" s="33">
        <f t="shared" si="135"/>
        <v>0</v>
      </c>
      <c r="R135" s="18"/>
      <c r="S135" s="18"/>
    </row>
    <row r="136" spans="1:19">
      <c r="A136" s="50"/>
      <c r="B136" s="20"/>
      <c r="C136" s="20">
        <v>2023</v>
      </c>
      <c r="D136" s="19"/>
      <c r="E136" s="19"/>
      <c r="F136" s="20"/>
      <c r="G136" s="20"/>
      <c r="H136" s="20"/>
      <c r="I136" s="48">
        <f t="shared" si="131"/>
        <v>0</v>
      </c>
      <c r="J136" s="21">
        <f>'[2]Приоритет II'!J135</f>
        <v>0</v>
      </c>
      <c r="K136" s="21">
        <f>'[2]Приоритет II'!K135</f>
        <v>0</v>
      </c>
      <c r="L136" s="48">
        <f t="shared" si="132"/>
        <v>0</v>
      </c>
      <c r="M136" s="21">
        <f>'[2]Приоритет II'!M135</f>
        <v>0</v>
      </c>
      <c r="N136" s="21">
        <f>'[2]Приоритет II'!N135</f>
        <v>0</v>
      </c>
      <c r="O136" s="21">
        <f t="shared" si="133"/>
        <v>0</v>
      </c>
      <c r="P136" s="21">
        <f t="shared" si="134"/>
        <v>0</v>
      </c>
      <c r="Q136" s="33">
        <f t="shared" si="135"/>
        <v>0</v>
      </c>
      <c r="R136" s="18"/>
      <c r="S136" s="18"/>
    </row>
    <row r="137" spans="1:19" ht="63">
      <c r="A137" s="50" t="s">
        <v>217</v>
      </c>
      <c r="B137" s="19" t="s">
        <v>28</v>
      </c>
      <c r="C137" s="23" t="s">
        <v>213</v>
      </c>
      <c r="D137" s="19" t="s">
        <v>2</v>
      </c>
      <c r="E137" s="19" t="s">
        <v>29</v>
      </c>
      <c r="F137" s="67" t="s">
        <v>371</v>
      </c>
      <c r="G137" s="72">
        <v>300000</v>
      </c>
      <c r="H137" s="23" t="s">
        <v>382</v>
      </c>
      <c r="I137" s="48">
        <f>SUM(I138:I142)</f>
        <v>3805.6855</v>
      </c>
      <c r="J137" s="48">
        <f t="shared" ref="J137:Q137" si="136">SUM(J138:J142)</f>
        <v>625.68549999999993</v>
      </c>
      <c r="K137" s="48">
        <f t="shared" si="136"/>
        <v>3180</v>
      </c>
      <c r="L137" s="48">
        <f t="shared" si="136"/>
        <v>3885.6855</v>
      </c>
      <c r="M137" s="48">
        <f t="shared" si="136"/>
        <v>625.68549999999993</v>
      </c>
      <c r="N137" s="48">
        <f t="shared" si="136"/>
        <v>3260</v>
      </c>
      <c r="O137" s="48">
        <f t="shared" si="136"/>
        <v>-80</v>
      </c>
      <c r="P137" s="48">
        <f t="shared" si="136"/>
        <v>0</v>
      </c>
      <c r="Q137" s="49">
        <f t="shared" si="136"/>
        <v>-80</v>
      </c>
      <c r="R137" s="18"/>
      <c r="S137" s="18"/>
    </row>
    <row r="138" spans="1:19">
      <c r="A138" s="50"/>
      <c r="B138" s="20"/>
      <c r="C138" s="20">
        <v>2019</v>
      </c>
      <c r="D138" s="19"/>
      <c r="E138" s="19"/>
      <c r="F138" s="20"/>
      <c r="G138" s="20"/>
      <c r="H138" s="20"/>
      <c r="I138" s="48">
        <f>J138+K138</f>
        <v>3805.6855</v>
      </c>
      <c r="J138" s="21">
        <f>'[2]Приоритет II'!J137</f>
        <v>625.68549999999993</v>
      </c>
      <c r="K138" s="21">
        <f>'[2]Приоритет II'!K137</f>
        <v>3180</v>
      </c>
      <c r="L138" s="48">
        <f>M138+N138</f>
        <v>3805.6855</v>
      </c>
      <c r="M138" s="21">
        <f>'[2]Приоритет II'!M137</f>
        <v>625.68549999999993</v>
      </c>
      <c r="N138" s="21">
        <f>'[2]Приоритет II'!N137</f>
        <v>3180</v>
      </c>
      <c r="O138" s="21">
        <f>P138+Q138</f>
        <v>0</v>
      </c>
      <c r="P138" s="21">
        <f>J138-M138</f>
        <v>0</v>
      </c>
      <c r="Q138" s="33">
        <f>K138-N138</f>
        <v>0</v>
      </c>
      <c r="R138" s="18"/>
      <c r="S138" s="18"/>
    </row>
    <row r="139" spans="1:19">
      <c r="A139" s="50"/>
      <c r="B139" s="20"/>
      <c r="C139" s="20">
        <v>2020</v>
      </c>
      <c r="D139" s="19"/>
      <c r="E139" s="19"/>
      <c r="F139" s="20"/>
      <c r="G139" s="20"/>
      <c r="H139" s="20"/>
      <c r="I139" s="48">
        <f t="shared" ref="I139:I142" si="137">J139+K139</f>
        <v>0</v>
      </c>
      <c r="J139" s="21">
        <f>'[2]Приоритет II'!J138</f>
        <v>0</v>
      </c>
      <c r="K139" s="21">
        <f>'[2]Приоритет II'!K138</f>
        <v>0</v>
      </c>
      <c r="L139" s="48">
        <f t="shared" ref="L139:L142" si="138">M139+N139</f>
        <v>80</v>
      </c>
      <c r="M139" s="21">
        <f>'[2]Приоритет II'!M138</f>
        <v>0</v>
      </c>
      <c r="N139" s="21">
        <f>'[2]Приоритет II'!N138</f>
        <v>80</v>
      </c>
      <c r="O139" s="21">
        <f t="shared" ref="O139:O142" si="139">P139+Q139</f>
        <v>-80</v>
      </c>
      <c r="P139" s="21">
        <f t="shared" ref="P139:P142" si="140">J139-M139</f>
        <v>0</v>
      </c>
      <c r="Q139" s="33">
        <f t="shared" ref="Q139:Q142" si="141">K139-N139</f>
        <v>-80</v>
      </c>
      <c r="R139" s="18"/>
      <c r="S139" s="18"/>
    </row>
    <row r="140" spans="1:19">
      <c r="A140" s="50"/>
      <c r="B140" s="20"/>
      <c r="C140" s="20">
        <v>2021</v>
      </c>
      <c r="D140" s="19"/>
      <c r="E140" s="19"/>
      <c r="F140" s="20"/>
      <c r="G140" s="20"/>
      <c r="H140" s="20"/>
      <c r="I140" s="48">
        <f t="shared" si="137"/>
        <v>0</v>
      </c>
      <c r="J140" s="21">
        <f>'[2]Приоритет II'!J139</f>
        <v>0</v>
      </c>
      <c r="K140" s="21">
        <f>'[2]Приоритет II'!K139</f>
        <v>0</v>
      </c>
      <c r="L140" s="48">
        <f t="shared" si="138"/>
        <v>0</v>
      </c>
      <c r="M140" s="21">
        <f>'[2]Приоритет II'!M139</f>
        <v>0</v>
      </c>
      <c r="N140" s="21">
        <f>'[2]Приоритет II'!N139</f>
        <v>0</v>
      </c>
      <c r="O140" s="21">
        <f t="shared" si="139"/>
        <v>0</v>
      </c>
      <c r="P140" s="21">
        <f t="shared" si="140"/>
        <v>0</v>
      </c>
      <c r="Q140" s="33">
        <f t="shared" si="141"/>
        <v>0</v>
      </c>
      <c r="R140" s="18"/>
      <c r="S140" s="18"/>
    </row>
    <row r="141" spans="1:19">
      <c r="A141" s="50"/>
      <c r="B141" s="20"/>
      <c r="C141" s="20">
        <v>2022</v>
      </c>
      <c r="D141" s="19"/>
      <c r="E141" s="19"/>
      <c r="F141" s="20"/>
      <c r="G141" s="20"/>
      <c r="H141" s="20"/>
      <c r="I141" s="48">
        <f t="shared" si="137"/>
        <v>0</v>
      </c>
      <c r="J141" s="21">
        <f>'[2]Приоритет II'!J140</f>
        <v>0</v>
      </c>
      <c r="K141" s="21">
        <f>'[2]Приоритет II'!K140</f>
        <v>0</v>
      </c>
      <c r="L141" s="48">
        <f t="shared" si="138"/>
        <v>0</v>
      </c>
      <c r="M141" s="21">
        <f>'[2]Приоритет II'!M140</f>
        <v>0</v>
      </c>
      <c r="N141" s="21">
        <f>'[2]Приоритет II'!N140</f>
        <v>0</v>
      </c>
      <c r="O141" s="21">
        <f t="shared" si="139"/>
        <v>0</v>
      </c>
      <c r="P141" s="21">
        <f t="shared" si="140"/>
        <v>0</v>
      </c>
      <c r="Q141" s="33">
        <f t="shared" si="141"/>
        <v>0</v>
      </c>
      <c r="R141" s="18"/>
      <c r="S141" s="18"/>
    </row>
    <row r="142" spans="1:19">
      <c r="A142" s="50"/>
      <c r="B142" s="20"/>
      <c r="C142" s="20">
        <v>2023</v>
      </c>
      <c r="D142" s="19"/>
      <c r="E142" s="19"/>
      <c r="F142" s="20"/>
      <c r="G142" s="20"/>
      <c r="H142" s="20"/>
      <c r="I142" s="48">
        <f t="shared" si="137"/>
        <v>0</v>
      </c>
      <c r="J142" s="21">
        <f>'[2]Приоритет II'!J141</f>
        <v>0</v>
      </c>
      <c r="K142" s="21">
        <f>'[2]Приоритет II'!K141</f>
        <v>0</v>
      </c>
      <c r="L142" s="48">
        <f t="shared" si="138"/>
        <v>0</v>
      </c>
      <c r="M142" s="21">
        <f>'[2]Приоритет II'!M141</f>
        <v>0</v>
      </c>
      <c r="N142" s="21">
        <f>'[2]Приоритет II'!N141</f>
        <v>0</v>
      </c>
      <c r="O142" s="21">
        <f t="shared" si="139"/>
        <v>0</v>
      </c>
      <c r="P142" s="21">
        <f t="shared" si="140"/>
        <v>0</v>
      </c>
      <c r="Q142" s="33">
        <f t="shared" si="141"/>
        <v>0</v>
      </c>
      <c r="R142" s="18"/>
      <c r="S142" s="18"/>
    </row>
    <row r="143" spans="1:19" ht="63">
      <c r="A143" s="50" t="s">
        <v>218</v>
      </c>
      <c r="B143" s="19" t="s">
        <v>26</v>
      </c>
      <c r="C143" s="23" t="s">
        <v>174</v>
      </c>
      <c r="D143" s="19" t="s">
        <v>2</v>
      </c>
      <c r="E143" s="19" t="s">
        <v>214</v>
      </c>
      <c r="F143" s="67" t="s">
        <v>371</v>
      </c>
      <c r="G143" s="72"/>
      <c r="H143" s="23"/>
      <c r="I143" s="48">
        <f>SUM(I144:I148)</f>
        <v>4774.3500000000004</v>
      </c>
      <c r="J143" s="48">
        <f t="shared" ref="J143:Q143" si="142">SUM(J144:J148)</f>
        <v>274.35000000000002</v>
      </c>
      <c r="K143" s="48">
        <f t="shared" si="142"/>
        <v>4500</v>
      </c>
      <c r="L143" s="48">
        <f t="shared" si="142"/>
        <v>4774.3500000000004</v>
      </c>
      <c r="M143" s="48">
        <f t="shared" si="142"/>
        <v>274.35000000000002</v>
      </c>
      <c r="N143" s="48">
        <f t="shared" si="142"/>
        <v>4500</v>
      </c>
      <c r="O143" s="48">
        <f t="shared" si="142"/>
        <v>0</v>
      </c>
      <c r="P143" s="48">
        <f t="shared" si="142"/>
        <v>0</v>
      </c>
      <c r="Q143" s="49">
        <f t="shared" si="142"/>
        <v>0</v>
      </c>
      <c r="R143" s="18"/>
      <c r="S143" s="18"/>
    </row>
    <row r="144" spans="1:19">
      <c r="A144" s="50"/>
      <c r="B144" s="20"/>
      <c r="C144" s="20">
        <v>2019</v>
      </c>
      <c r="D144" s="19"/>
      <c r="E144" s="19"/>
      <c r="F144" s="20"/>
      <c r="G144" s="20"/>
      <c r="H144" s="20"/>
      <c r="I144" s="48">
        <f>J144+K144</f>
        <v>1193.5875000000001</v>
      </c>
      <c r="J144" s="21">
        <f>'[2]Приоритет II'!J143</f>
        <v>68.587500000000006</v>
      </c>
      <c r="K144" s="21">
        <f>'[2]Приоритет II'!K143</f>
        <v>1125</v>
      </c>
      <c r="L144" s="48">
        <f>M144+N144</f>
        <v>1193.5875000000001</v>
      </c>
      <c r="M144" s="21">
        <f>'[2]Приоритет II'!M143</f>
        <v>68.587500000000006</v>
      </c>
      <c r="N144" s="21">
        <f>'[2]Приоритет II'!N143</f>
        <v>1125</v>
      </c>
      <c r="O144" s="21">
        <f>P144+Q144</f>
        <v>0</v>
      </c>
      <c r="P144" s="21">
        <f>J144-M144</f>
        <v>0</v>
      </c>
      <c r="Q144" s="33">
        <f>K144-N144</f>
        <v>0</v>
      </c>
      <c r="R144" s="18"/>
      <c r="S144" s="18"/>
    </row>
    <row r="145" spans="1:19">
      <c r="A145" s="50"/>
      <c r="B145" s="20"/>
      <c r="C145" s="20">
        <v>2020</v>
      </c>
      <c r="D145" s="19"/>
      <c r="E145" s="19"/>
      <c r="F145" s="20"/>
      <c r="G145" s="20"/>
      <c r="H145" s="20"/>
      <c r="I145" s="48">
        <f t="shared" ref="I145:I148" si="143">J145+K145</f>
        <v>1193.5875000000001</v>
      </c>
      <c r="J145" s="21">
        <f>'[2]Приоритет II'!J144</f>
        <v>68.587500000000006</v>
      </c>
      <c r="K145" s="21">
        <f>'[2]Приоритет II'!K144</f>
        <v>1125</v>
      </c>
      <c r="L145" s="48">
        <f t="shared" ref="L145:L148" si="144">M145+N145</f>
        <v>1193.5875000000001</v>
      </c>
      <c r="M145" s="21">
        <f>'[2]Приоритет II'!M144</f>
        <v>68.587500000000006</v>
      </c>
      <c r="N145" s="21">
        <f>'[2]Приоритет II'!N144</f>
        <v>1125</v>
      </c>
      <c r="O145" s="21">
        <f t="shared" ref="O145:O148" si="145">P145+Q145</f>
        <v>0</v>
      </c>
      <c r="P145" s="21">
        <f t="shared" ref="P145:P148" si="146">J145-M145</f>
        <v>0</v>
      </c>
      <c r="Q145" s="33">
        <f t="shared" ref="Q145:Q148" si="147">K145-N145</f>
        <v>0</v>
      </c>
      <c r="R145" s="18"/>
      <c r="S145" s="18"/>
    </row>
    <row r="146" spans="1:19">
      <c r="A146" s="50"/>
      <c r="B146" s="20"/>
      <c r="C146" s="20">
        <v>2021</v>
      </c>
      <c r="D146" s="19"/>
      <c r="E146" s="19"/>
      <c r="F146" s="20"/>
      <c r="G146" s="20"/>
      <c r="H146" s="20"/>
      <c r="I146" s="48">
        <f t="shared" si="143"/>
        <v>1193.5875000000001</v>
      </c>
      <c r="J146" s="21">
        <f>'[2]Приоритет II'!J145</f>
        <v>68.587500000000006</v>
      </c>
      <c r="K146" s="21">
        <f>'[2]Приоритет II'!K145</f>
        <v>1125</v>
      </c>
      <c r="L146" s="48">
        <f t="shared" si="144"/>
        <v>1193.5875000000001</v>
      </c>
      <c r="M146" s="21">
        <f>'[2]Приоритет II'!M145</f>
        <v>68.587500000000006</v>
      </c>
      <c r="N146" s="21">
        <f>'[2]Приоритет II'!N145</f>
        <v>1125</v>
      </c>
      <c r="O146" s="21">
        <f t="shared" si="145"/>
        <v>0</v>
      </c>
      <c r="P146" s="21">
        <f t="shared" si="146"/>
        <v>0</v>
      </c>
      <c r="Q146" s="33">
        <f t="shared" si="147"/>
        <v>0</v>
      </c>
      <c r="R146" s="18"/>
      <c r="S146" s="18"/>
    </row>
    <row r="147" spans="1:19">
      <c r="A147" s="50"/>
      <c r="B147" s="20"/>
      <c r="C147" s="20">
        <v>2022</v>
      </c>
      <c r="D147" s="19"/>
      <c r="E147" s="19"/>
      <c r="F147" s="20"/>
      <c r="G147" s="20"/>
      <c r="H147" s="20"/>
      <c r="I147" s="48">
        <f t="shared" si="143"/>
        <v>1193.5875000000001</v>
      </c>
      <c r="J147" s="21">
        <f>'[2]Приоритет II'!J146</f>
        <v>68.587500000000006</v>
      </c>
      <c r="K147" s="21">
        <f>'[2]Приоритет II'!K146</f>
        <v>1125</v>
      </c>
      <c r="L147" s="48">
        <f t="shared" si="144"/>
        <v>1193.5875000000001</v>
      </c>
      <c r="M147" s="21">
        <f>'[2]Приоритет II'!M146</f>
        <v>68.587500000000006</v>
      </c>
      <c r="N147" s="21">
        <f>'[2]Приоритет II'!N146</f>
        <v>1125</v>
      </c>
      <c r="O147" s="21">
        <f t="shared" si="145"/>
        <v>0</v>
      </c>
      <c r="P147" s="21">
        <f t="shared" si="146"/>
        <v>0</v>
      </c>
      <c r="Q147" s="33">
        <f t="shared" si="147"/>
        <v>0</v>
      </c>
      <c r="R147" s="18"/>
      <c r="S147" s="18"/>
    </row>
    <row r="148" spans="1:19">
      <c r="A148" s="50"/>
      <c r="B148" s="20"/>
      <c r="C148" s="20">
        <v>2023</v>
      </c>
      <c r="D148" s="19"/>
      <c r="E148" s="19"/>
      <c r="F148" s="20"/>
      <c r="G148" s="20"/>
      <c r="H148" s="20"/>
      <c r="I148" s="48">
        <f t="shared" si="143"/>
        <v>0</v>
      </c>
      <c r="J148" s="21">
        <f>'[2]Приоритет II'!J147</f>
        <v>0</v>
      </c>
      <c r="K148" s="21">
        <f>'[2]Приоритет II'!K147</f>
        <v>0</v>
      </c>
      <c r="L148" s="48">
        <f t="shared" si="144"/>
        <v>0</v>
      </c>
      <c r="M148" s="21">
        <f>'[2]Приоритет II'!M147</f>
        <v>0</v>
      </c>
      <c r="N148" s="21">
        <f>'[2]Приоритет II'!N147</f>
        <v>0</v>
      </c>
      <c r="O148" s="21">
        <f t="shared" si="145"/>
        <v>0</v>
      </c>
      <c r="P148" s="21">
        <f t="shared" si="146"/>
        <v>0</v>
      </c>
      <c r="Q148" s="33">
        <f t="shared" si="147"/>
        <v>0</v>
      </c>
      <c r="R148" s="18"/>
      <c r="S148" s="18"/>
    </row>
    <row r="149" spans="1:19" ht="63">
      <c r="A149" s="50" t="s">
        <v>219</v>
      </c>
      <c r="B149" s="19" t="s">
        <v>36</v>
      </c>
      <c r="C149" s="23" t="s">
        <v>205</v>
      </c>
      <c r="D149" s="19" t="s">
        <v>2</v>
      </c>
      <c r="E149" s="19" t="s">
        <v>27</v>
      </c>
      <c r="F149" s="67" t="s">
        <v>371</v>
      </c>
      <c r="G149" s="72"/>
      <c r="H149" s="19" t="s">
        <v>387</v>
      </c>
      <c r="I149" s="48">
        <f>SUM(I150:I154)</f>
        <v>7734.3269999999993</v>
      </c>
      <c r="J149" s="48">
        <f t="shared" ref="J149:Q149" si="148">SUM(J150:J154)</f>
        <v>558.327</v>
      </c>
      <c r="K149" s="48">
        <f t="shared" si="148"/>
        <v>7176</v>
      </c>
      <c r="L149" s="48">
        <f t="shared" si="148"/>
        <v>7734.3269999999993</v>
      </c>
      <c r="M149" s="48">
        <f t="shared" si="148"/>
        <v>558.327</v>
      </c>
      <c r="N149" s="48">
        <f t="shared" si="148"/>
        <v>7176</v>
      </c>
      <c r="O149" s="48">
        <f t="shared" si="148"/>
        <v>0</v>
      </c>
      <c r="P149" s="48">
        <f t="shared" si="148"/>
        <v>0</v>
      </c>
      <c r="Q149" s="49">
        <f t="shared" si="148"/>
        <v>0</v>
      </c>
      <c r="R149" s="18"/>
      <c r="S149" s="18"/>
    </row>
    <row r="150" spans="1:19">
      <c r="A150" s="50"/>
      <c r="B150" s="20"/>
      <c r="C150" s="20">
        <v>2019</v>
      </c>
      <c r="D150" s="19"/>
      <c r="E150" s="19"/>
      <c r="F150" s="20"/>
      <c r="G150" s="20"/>
      <c r="H150" s="20"/>
      <c r="I150" s="48">
        <f>J150+K150</f>
        <v>0</v>
      </c>
      <c r="J150" s="21">
        <f>'[2]Приоритет II'!J149</f>
        <v>0</v>
      </c>
      <c r="K150" s="21">
        <f>'[2]Приоритет II'!K149</f>
        <v>0</v>
      </c>
      <c r="L150" s="48">
        <f>M150+N150</f>
        <v>0</v>
      </c>
      <c r="M150" s="21">
        <f>'[2]Приоритет II'!M149</f>
        <v>0</v>
      </c>
      <c r="N150" s="21">
        <f>'[2]Приоритет II'!N149</f>
        <v>0</v>
      </c>
      <c r="O150" s="21">
        <f>P150+Q150</f>
        <v>0</v>
      </c>
      <c r="P150" s="21">
        <f>J150-M150</f>
        <v>0</v>
      </c>
      <c r="Q150" s="33">
        <f>K150-N150</f>
        <v>0</v>
      </c>
      <c r="R150" s="18"/>
      <c r="S150" s="18"/>
    </row>
    <row r="151" spans="1:19">
      <c r="A151" s="50"/>
      <c r="B151" s="20"/>
      <c r="C151" s="20">
        <v>2020</v>
      </c>
      <c r="D151" s="19"/>
      <c r="E151" s="19"/>
      <c r="F151" s="20"/>
      <c r="G151" s="20"/>
      <c r="H151" s="20"/>
      <c r="I151" s="48">
        <f t="shared" ref="I151:I154" si="149">J151+K151</f>
        <v>2578.1089999999999</v>
      </c>
      <c r="J151" s="21">
        <f>'[2]Приоритет II'!J150</f>
        <v>186.10900000000001</v>
      </c>
      <c r="K151" s="21">
        <f>'[2]Приоритет II'!K150</f>
        <v>2392</v>
      </c>
      <c r="L151" s="48">
        <f t="shared" ref="L151:L154" si="150">M151+N151</f>
        <v>2578.1089999999999</v>
      </c>
      <c r="M151" s="21">
        <f>'[2]Приоритет II'!M150</f>
        <v>186.10900000000001</v>
      </c>
      <c r="N151" s="21">
        <f>'[2]Приоритет II'!N150</f>
        <v>2392</v>
      </c>
      <c r="O151" s="21">
        <f t="shared" ref="O151:O154" si="151">P151+Q151</f>
        <v>0</v>
      </c>
      <c r="P151" s="21">
        <f t="shared" ref="P151:P154" si="152">J151-M151</f>
        <v>0</v>
      </c>
      <c r="Q151" s="33">
        <f t="shared" ref="Q151:Q154" si="153">K151-N151</f>
        <v>0</v>
      </c>
      <c r="R151" s="18"/>
      <c r="S151" s="18"/>
    </row>
    <row r="152" spans="1:19">
      <c r="A152" s="50"/>
      <c r="B152" s="20"/>
      <c r="C152" s="20">
        <v>2021</v>
      </c>
      <c r="D152" s="19"/>
      <c r="E152" s="19"/>
      <c r="F152" s="20"/>
      <c r="G152" s="20"/>
      <c r="H152" s="20"/>
      <c r="I152" s="48">
        <f t="shared" si="149"/>
        <v>2578.1089999999999</v>
      </c>
      <c r="J152" s="21">
        <f>'[2]Приоритет II'!J151</f>
        <v>186.10900000000001</v>
      </c>
      <c r="K152" s="21">
        <f>'[2]Приоритет II'!K151</f>
        <v>2392</v>
      </c>
      <c r="L152" s="48">
        <f t="shared" si="150"/>
        <v>2578.1089999999999</v>
      </c>
      <c r="M152" s="21">
        <f>'[2]Приоритет II'!M151</f>
        <v>186.10900000000001</v>
      </c>
      <c r="N152" s="21">
        <f>'[2]Приоритет II'!N151</f>
        <v>2392</v>
      </c>
      <c r="O152" s="21">
        <f t="shared" si="151"/>
        <v>0</v>
      </c>
      <c r="P152" s="21">
        <f t="shared" si="152"/>
        <v>0</v>
      </c>
      <c r="Q152" s="33">
        <f t="shared" si="153"/>
        <v>0</v>
      </c>
      <c r="R152" s="18"/>
      <c r="S152" s="18"/>
    </row>
    <row r="153" spans="1:19">
      <c r="A153" s="50"/>
      <c r="B153" s="20"/>
      <c r="C153" s="20">
        <v>2022</v>
      </c>
      <c r="D153" s="19"/>
      <c r="E153" s="19"/>
      <c r="F153" s="20"/>
      <c r="G153" s="20"/>
      <c r="H153" s="20"/>
      <c r="I153" s="48">
        <f t="shared" si="149"/>
        <v>2578.1089999999999</v>
      </c>
      <c r="J153" s="21">
        <f>'[2]Приоритет II'!J152</f>
        <v>186.10900000000001</v>
      </c>
      <c r="K153" s="21">
        <f>'[2]Приоритет II'!K152</f>
        <v>2392</v>
      </c>
      <c r="L153" s="48">
        <f t="shared" si="150"/>
        <v>2578.1089999999999</v>
      </c>
      <c r="M153" s="21">
        <f>'[2]Приоритет II'!M152</f>
        <v>186.10900000000001</v>
      </c>
      <c r="N153" s="21">
        <f>'[2]Приоритет II'!N152</f>
        <v>2392</v>
      </c>
      <c r="O153" s="21">
        <f t="shared" si="151"/>
        <v>0</v>
      </c>
      <c r="P153" s="21">
        <f t="shared" si="152"/>
        <v>0</v>
      </c>
      <c r="Q153" s="33">
        <f t="shared" si="153"/>
        <v>0</v>
      </c>
      <c r="R153" s="18"/>
      <c r="S153" s="18"/>
    </row>
    <row r="154" spans="1:19">
      <c r="A154" s="50"/>
      <c r="B154" s="20"/>
      <c r="C154" s="20">
        <v>2023</v>
      </c>
      <c r="D154" s="19"/>
      <c r="E154" s="19"/>
      <c r="F154" s="20"/>
      <c r="G154" s="20"/>
      <c r="H154" s="20"/>
      <c r="I154" s="48">
        <f t="shared" si="149"/>
        <v>0</v>
      </c>
      <c r="J154" s="21">
        <f>'[2]Приоритет II'!J153</f>
        <v>0</v>
      </c>
      <c r="K154" s="21">
        <f>'[2]Приоритет II'!K153</f>
        <v>0</v>
      </c>
      <c r="L154" s="48">
        <f t="shared" si="150"/>
        <v>0</v>
      </c>
      <c r="M154" s="21">
        <f>'[2]Приоритет II'!M153</f>
        <v>0</v>
      </c>
      <c r="N154" s="21">
        <f>'[2]Приоритет II'!N153</f>
        <v>0</v>
      </c>
      <c r="O154" s="21">
        <f t="shared" si="151"/>
        <v>0</v>
      </c>
      <c r="P154" s="21">
        <f t="shared" si="152"/>
        <v>0</v>
      </c>
      <c r="Q154" s="33">
        <f t="shared" si="153"/>
        <v>0</v>
      </c>
      <c r="R154" s="18"/>
      <c r="S154" s="18"/>
    </row>
    <row r="155" spans="1:19" ht="78.75">
      <c r="A155" s="50" t="s">
        <v>220</v>
      </c>
      <c r="B155" s="23" t="s">
        <v>215</v>
      </c>
      <c r="C155" s="23" t="s">
        <v>205</v>
      </c>
      <c r="D155" s="19" t="s">
        <v>2</v>
      </c>
      <c r="E155" s="19" t="s">
        <v>30</v>
      </c>
      <c r="F155" s="67" t="s">
        <v>371</v>
      </c>
      <c r="G155" s="68">
        <v>26000</v>
      </c>
      <c r="H155" s="19" t="s">
        <v>383</v>
      </c>
      <c r="I155" s="48">
        <f>SUM(I156:I160)</f>
        <v>4598.1779999999999</v>
      </c>
      <c r="J155" s="48">
        <f t="shared" ref="J155:Q155" si="154">SUM(J156:J160)</f>
        <v>100.15899999999999</v>
      </c>
      <c r="K155" s="48">
        <f t="shared" si="154"/>
        <v>4498.0190000000002</v>
      </c>
      <c r="L155" s="48">
        <f t="shared" si="154"/>
        <v>1894.1590000000001</v>
      </c>
      <c r="M155" s="48">
        <f t="shared" si="154"/>
        <v>100.15899999999999</v>
      </c>
      <c r="N155" s="48">
        <f t="shared" si="154"/>
        <v>1794</v>
      </c>
      <c r="O155" s="48">
        <f t="shared" si="154"/>
        <v>2704.0190000000002</v>
      </c>
      <c r="P155" s="48">
        <f t="shared" si="154"/>
        <v>0</v>
      </c>
      <c r="Q155" s="49">
        <f t="shared" si="154"/>
        <v>2704.0190000000002</v>
      </c>
      <c r="R155" s="18"/>
      <c r="S155" s="18"/>
    </row>
    <row r="156" spans="1:19">
      <c r="A156" s="50"/>
      <c r="B156" s="20"/>
      <c r="C156" s="20">
        <v>2019</v>
      </c>
      <c r="D156" s="19"/>
      <c r="E156" s="19"/>
      <c r="F156" s="20"/>
      <c r="G156" s="20"/>
      <c r="H156" s="20"/>
      <c r="I156" s="48">
        <f>J156+K156</f>
        <v>0</v>
      </c>
      <c r="J156" s="21">
        <f>'[2]Приоритет II'!J155</f>
        <v>0</v>
      </c>
      <c r="K156" s="21">
        <f>'[2]Приоритет II'!K155</f>
        <v>0</v>
      </c>
      <c r="L156" s="48">
        <f>M156+N156</f>
        <v>0</v>
      </c>
      <c r="M156" s="21">
        <f>'[2]Приоритет II'!M155</f>
        <v>0</v>
      </c>
      <c r="N156" s="21">
        <f>'[2]Приоритет II'!N155</f>
        <v>0</v>
      </c>
      <c r="O156" s="21">
        <f>P156+Q156</f>
        <v>0</v>
      </c>
      <c r="P156" s="21">
        <f>J156-M156</f>
        <v>0</v>
      </c>
      <c r="Q156" s="33">
        <f>K156-N156</f>
        <v>0</v>
      </c>
      <c r="R156" s="18"/>
      <c r="S156" s="18"/>
    </row>
    <row r="157" spans="1:19">
      <c r="A157" s="50"/>
      <c r="B157" s="20"/>
      <c r="C157" s="20">
        <v>2020</v>
      </c>
      <c r="D157" s="19"/>
      <c r="E157" s="19"/>
      <c r="F157" s="20"/>
      <c r="G157" s="20"/>
      <c r="H157" s="20"/>
      <c r="I157" s="48">
        <f t="shared" ref="I157:I160" si="155">J157+K157</f>
        <v>1532.7260000000001</v>
      </c>
      <c r="J157" s="21">
        <f>'[2]Приоритет II'!J156</f>
        <v>33.386333333333333</v>
      </c>
      <c r="K157" s="21">
        <f>'[2]Приоритет II'!K156</f>
        <v>1499.3396666666667</v>
      </c>
      <c r="L157" s="48">
        <f t="shared" ref="L157:L160" si="156">M157+N157</f>
        <v>631.38633333333337</v>
      </c>
      <c r="M157" s="21">
        <f>'[2]Приоритет II'!M156</f>
        <v>33.386333333333333</v>
      </c>
      <c r="N157" s="21">
        <f>'[2]Приоритет II'!N156</f>
        <v>598</v>
      </c>
      <c r="O157" s="21">
        <f t="shared" ref="O157:O160" si="157">P157+Q157</f>
        <v>901.33966666666674</v>
      </c>
      <c r="P157" s="21">
        <f t="shared" ref="P157:P160" si="158">J157-M157</f>
        <v>0</v>
      </c>
      <c r="Q157" s="33">
        <f t="shared" ref="Q157:Q160" si="159">K157-N157</f>
        <v>901.33966666666674</v>
      </c>
      <c r="R157" s="18"/>
      <c r="S157" s="18"/>
    </row>
    <row r="158" spans="1:19">
      <c r="A158" s="50"/>
      <c r="B158" s="20"/>
      <c r="C158" s="20">
        <v>2021</v>
      </c>
      <c r="D158" s="19"/>
      <c r="E158" s="19"/>
      <c r="F158" s="20"/>
      <c r="G158" s="20"/>
      <c r="H158" s="20"/>
      <c r="I158" s="48">
        <f t="shared" si="155"/>
        <v>1532.7260000000001</v>
      </c>
      <c r="J158" s="21">
        <f>'[2]Приоритет II'!J157</f>
        <v>33.386333333333333</v>
      </c>
      <c r="K158" s="21">
        <f>'[2]Приоритет II'!K157</f>
        <v>1499.3396666666667</v>
      </c>
      <c r="L158" s="48">
        <f t="shared" si="156"/>
        <v>631.38633333333337</v>
      </c>
      <c r="M158" s="21">
        <f>'[2]Приоритет II'!M157</f>
        <v>33.386333333333333</v>
      </c>
      <c r="N158" s="21">
        <f>'[2]Приоритет II'!N157</f>
        <v>598</v>
      </c>
      <c r="O158" s="21">
        <f t="shared" si="157"/>
        <v>901.33966666666674</v>
      </c>
      <c r="P158" s="21">
        <f t="shared" si="158"/>
        <v>0</v>
      </c>
      <c r="Q158" s="33">
        <f t="shared" si="159"/>
        <v>901.33966666666674</v>
      </c>
      <c r="R158" s="18"/>
      <c r="S158" s="18"/>
    </row>
    <row r="159" spans="1:19">
      <c r="A159" s="50"/>
      <c r="B159" s="20"/>
      <c r="C159" s="20">
        <v>2022</v>
      </c>
      <c r="D159" s="19"/>
      <c r="E159" s="19"/>
      <c r="F159" s="20"/>
      <c r="G159" s="20"/>
      <c r="H159" s="20"/>
      <c r="I159" s="48">
        <f t="shared" si="155"/>
        <v>1532.7260000000001</v>
      </c>
      <c r="J159" s="21">
        <f>'[2]Приоритет II'!J158</f>
        <v>33.386333333333333</v>
      </c>
      <c r="K159" s="21">
        <f>'[2]Приоритет II'!K158</f>
        <v>1499.3396666666667</v>
      </c>
      <c r="L159" s="48">
        <f t="shared" si="156"/>
        <v>631.38633333333337</v>
      </c>
      <c r="M159" s="21">
        <f>'[2]Приоритет II'!M158</f>
        <v>33.386333333333333</v>
      </c>
      <c r="N159" s="21">
        <f>'[2]Приоритет II'!N158</f>
        <v>598</v>
      </c>
      <c r="O159" s="21">
        <f t="shared" si="157"/>
        <v>901.33966666666674</v>
      </c>
      <c r="P159" s="21">
        <f t="shared" si="158"/>
        <v>0</v>
      </c>
      <c r="Q159" s="33">
        <f t="shared" si="159"/>
        <v>901.33966666666674</v>
      </c>
      <c r="R159" s="18"/>
      <c r="S159" s="18"/>
    </row>
    <row r="160" spans="1:19">
      <c r="A160" s="50"/>
      <c r="B160" s="20"/>
      <c r="C160" s="20">
        <v>2023</v>
      </c>
      <c r="D160" s="19"/>
      <c r="E160" s="19"/>
      <c r="F160" s="20"/>
      <c r="G160" s="20"/>
      <c r="H160" s="20"/>
      <c r="I160" s="48">
        <f t="shared" si="155"/>
        <v>0</v>
      </c>
      <c r="J160" s="21">
        <f>'[2]Приоритет II'!J159</f>
        <v>0</v>
      </c>
      <c r="K160" s="21">
        <f>'[2]Приоритет II'!K159</f>
        <v>0</v>
      </c>
      <c r="L160" s="48">
        <f t="shared" si="156"/>
        <v>0</v>
      </c>
      <c r="M160" s="21">
        <f>'[2]Приоритет II'!M159</f>
        <v>0</v>
      </c>
      <c r="N160" s="21">
        <f>'[2]Приоритет II'!N159</f>
        <v>0</v>
      </c>
      <c r="O160" s="21">
        <f t="shared" si="157"/>
        <v>0</v>
      </c>
      <c r="P160" s="21">
        <f t="shared" si="158"/>
        <v>0</v>
      </c>
      <c r="Q160" s="33">
        <f t="shared" si="159"/>
        <v>0</v>
      </c>
      <c r="R160" s="18"/>
      <c r="S160" s="18"/>
    </row>
    <row r="161" spans="1:19" ht="63">
      <c r="A161" s="50" t="s">
        <v>221</v>
      </c>
      <c r="B161" s="23" t="s">
        <v>216</v>
      </c>
      <c r="C161" s="23" t="s">
        <v>62</v>
      </c>
      <c r="D161" s="23" t="s">
        <v>2</v>
      </c>
      <c r="E161" s="19" t="s">
        <v>31</v>
      </c>
      <c r="F161" s="67" t="s">
        <v>371</v>
      </c>
      <c r="G161" s="68">
        <v>70000</v>
      </c>
      <c r="H161" s="19" t="s">
        <v>384</v>
      </c>
      <c r="I161" s="48">
        <f>SUM(I162:I166)</f>
        <v>4544.139000000001</v>
      </c>
      <c r="J161" s="48">
        <f t="shared" ref="J161:Q161" si="160">SUM(J162:J166)</f>
        <v>0</v>
      </c>
      <c r="K161" s="48">
        <f t="shared" si="160"/>
        <v>4544.139000000001</v>
      </c>
      <c r="L161" s="48">
        <f t="shared" si="160"/>
        <v>4544.1000000000004</v>
      </c>
      <c r="M161" s="48">
        <f t="shared" si="160"/>
        <v>0</v>
      </c>
      <c r="N161" s="48">
        <f t="shared" si="160"/>
        <v>4544.1000000000004</v>
      </c>
      <c r="O161" s="48">
        <f t="shared" si="160"/>
        <v>3.9000000001124135E-2</v>
      </c>
      <c r="P161" s="48">
        <f t="shared" si="160"/>
        <v>0</v>
      </c>
      <c r="Q161" s="49">
        <f t="shared" si="160"/>
        <v>3.9000000001124135E-2</v>
      </c>
      <c r="R161" s="18"/>
      <c r="S161" s="18"/>
    </row>
    <row r="162" spans="1:19">
      <c r="A162" s="50"/>
      <c r="B162" s="20"/>
      <c r="C162" s="20">
        <v>2019</v>
      </c>
      <c r="D162" s="19"/>
      <c r="E162" s="19"/>
      <c r="F162" s="20"/>
      <c r="G162" s="20"/>
      <c r="H162" s="20"/>
      <c r="I162" s="48">
        <f>J162+K162</f>
        <v>0</v>
      </c>
      <c r="J162" s="21">
        <f>'[2]Приоритет II'!J161</f>
        <v>0</v>
      </c>
      <c r="K162" s="21">
        <f>'[2]Приоритет II'!K161</f>
        <v>0</v>
      </c>
      <c r="L162" s="48">
        <f>M162+N162</f>
        <v>0</v>
      </c>
      <c r="M162" s="21">
        <f>'[2]Приоритет II'!M161</f>
        <v>0</v>
      </c>
      <c r="N162" s="21">
        <f>'[2]Приоритет II'!N161</f>
        <v>0</v>
      </c>
      <c r="O162" s="21">
        <f>P162+Q162</f>
        <v>0</v>
      </c>
      <c r="P162" s="21">
        <f>J162-M162</f>
        <v>0</v>
      </c>
      <c r="Q162" s="33">
        <f>K162-N162</f>
        <v>0</v>
      </c>
      <c r="R162" s="18"/>
      <c r="S162" s="18"/>
    </row>
    <row r="163" spans="1:19">
      <c r="A163" s="50"/>
      <c r="B163" s="20"/>
      <c r="C163" s="20">
        <v>2020</v>
      </c>
      <c r="D163" s="19"/>
      <c r="E163" s="19"/>
      <c r="F163" s="20"/>
      <c r="G163" s="20"/>
      <c r="H163" s="20"/>
      <c r="I163" s="48">
        <f t="shared" ref="I163:I166" si="161">J163+K163</f>
        <v>0</v>
      </c>
      <c r="J163" s="21">
        <f>'[2]Приоритет II'!J162</f>
        <v>0</v>
      </c>
      <c r="K163" s="21">
        <f>'[2]Приоритет II'!K162</f>
        <v>0</v>
      </c>
      <c r="L163" s="48">
        <f t="shared" ref="L163:L166" si="162">M163+N163</f>
        <v>0</v>
      </c>
      <c r="M163" s="21">
        <f>'[2]Приоритет II'!M162</f>
        <v>0</v>
      </c>
      <c r="N163" s="21">
        <f>'[2]Приоритет II'!N162</f>
        <v>0</v>
      </c>
      <c r="O163" s="21">
        <f t="shared" ref="O163:O166" si="163">P163+Q163</f>
        <v>0</v>
      </c>
      <c r="P163" s="21">
        <f t="shared" ref="P163:P166" si="164">J163-M163</f>
        <v>0</v>
      </c>
      <c r="Q163" s="33">
        <f t="shared" ref="Q163:Q166" si="165">K163-N163</f>
        <v>0</v>
      </c>
      <c r="R163" s="18"/>
      <c r="S163" s="18"/>
    </row>
    <row r="164" spans="1:19">
      <c r="A164" s="50"/>
      <c r="B164" s="20"/>
      <c r="C164" s="20">
        <v>2021</v>
      </c>
      <c r="D164" s="19"/>
      <c r="E164" s="19"/>
      <c r="F164" s="20"/>
      <c r="G164" s="20"/>
      <c r="H164" s="20"/>
      <c r="I164" s="48">
        <f t="shared" si="161"/>
        <v>1514.7130000000004</v>
      </c>
      <c r="J164" s="21">
        <f>'[2]Приоритет II'!J163</f>
        <v>0</v>
      </c>
      <c r="K164" s="21">
        <f>'[2]Приоритет II'!K163</f>
        <v>1514.7130000000004</v>
      </c>
      <c r="L164" s="48">
        <f t="shared" si="162"/>
        <v>1514.7</v>
      </c>
      <c r="M164" s="21">
        <f>'[2]Приоритет II'!M163</f>
        <v>0</v>
      </c>
      <c r="N164" s="21">
        <f>'[2]Приоритет II'!N163</f>
        <v>1514.7</v>
      </c>
      <c r="O164" s="21">
        <f t="shared" si="163"/>
        <v>1.3000000000374712E-2</v>
      </c>
      <c r="P164" s="21">
        <f t="shared" si="164"/>
        <v>0</v>
      </c>
      <c r="Q164" s="33">
        <f t="shared" si="165"/>
        <v>1.3000000000374712E-2</v>
      </c>
      <c r="R164" s="18"/>
      <c r="S164" s="18"/>
    </row>
    <row r="165" spans="1:19">
      <c r="A165" s="50"/>
      <c r="B165" s="20"/>
      <c r="C165" s="20">
        <v>2022</v>
      </c>
      <c r="D165" s="19"/>
      <c r="E165" s="19"/>
      <c r="F165" s="20"/>
      <c r="G165" s="20"/>
      <c r="H165" s="20"/>
      <c r="I165" s="48">
        <f t="shared" si="161"/>
        <v>1514.7130000000004</v>
      </c>
      <c r="J165" s="21">
        <f>'[2]Приоритет II'!J164</f>
        <v>0</v>
      </c>
      <c r="K165" s="21">
        <f>'[2]Приоритет II'!K164</f>
        <v>1514.7130000000004</v>
      </c>
      <c r="L165" s="48">
        <f t="shared" si="162"/>
        <v>1514.7</v>
      </c>
      <c r="M165" s="21">
        <f>'[2]Приоритет II'!M164</f>
        <v>0</v>
      </c>
      <c r="N165" s="21">
        <f>'[2]Приоритет II'!N164</f>
        <v>1514.7</v>
      </c>
      <c r="O165" s="21">
        <f t="shared" si="163"/>
        <v>1.3000000000374712E-2</v>
      </c>
      <c r="P165" s="21">
        <f t="shared" si="164"/>
        <v>0</v>
      </c>
      <c r="Q165" s="33">
        <f t="shared" si="165"/>
        <v>1.3000000000374712E-2</v>
      </c>
      <c r="R165" s="18"/>
      <c r="S165" s="18"/>
    </row>
    <row r="166" spans="1:19" ht="16.5" thickBot="1">
      <c r="A166" s="60"/>
      <c r="B166" s="22"/>
      <c r="C166" s="22">
        <v>2023</v>
      </c>
      <c r="D166" s="61"/>
      <c r="E166" s="61"/>
      <c r="F166" s="22"/>
      <c r="G166" s="22"/>
      <c r="H166" s="22"/>
      <c r="I166" s="62">
        <f t="shared" si="161"/>
        <v>1514.7130000000004</v>
      </c>
      <c r="J166" s="34">
        <f>'[2]Приоритет II'!J165</f>
        <v>0</v>
      </c>
      <c r="K166" s="34">
        <f>'[2]Приоритет II'!K165</f>
        <v>1514.7130000000004</v>
      </c>
      <c r="L166" s="62">
        <f t="shared" si="162"/>
        <v>1514.7</v>
      </c>
      <c r="M166" s="34">
        <f>'[2]Приоритет II'!M165</f>
        <v>0</v>
      </c>
      <c r="N166" s="34">
        <f>'[2]Приоритет II'!N165</f>
        <v>1514.7</v>
      </c>
      <c r="O166" s="34">
        <f t="shared" si="163"/>
        <v>1.3000000000374712E-2</v>
      </c>
      <c r="P166" s="34">
        <f t="shared" si="164"/>
        <v>0</v>
      </c>
      <c r="Q166" s="63">
        <f t="shared" si="165"/>
        <v>1.3000000000374712E-2</v>
      </c>
      <c r="R166" s="18"/>
      <c r="S166" s="18"/>
    </row>
    <row r="167" spans="1:19">
      <c r="A167" s="12"/>
      <c r="B167" s="12"/>
      <c r="D167" s="12"/>
      <c r="E167" s="12"/>
      <c r="I167" s="12"/>
      <c r="J167" s="12"/>
      <c r="K167" s="12"/>
      <c r="L167" s="12"/>
      <c r="M167" s="12"/>
      <c r="N167" s="12"/>
      <c r="O167" s="12"/>
      <c r="P167" s="12"/>
      <c r="Q167" s="12"/>
      <c r="R167" s="18"/>
      <c r="S167" s="18"/>
    </row>
    <row r="168" spans="1:19">
      <c r="A168" s="12"/>
      <c r="B168" s="12"/>
      <c r="D168" s="12"/>
      <c r="E168" s="12"/>
      <c r="I168" s="12"/>
      <c r="J168" s="12"/>
      <c r="K168" s="12"/>
      <c r="L168" s="12"/>
      <c r="M168" s="12"/>
      <c r="N168" s="12"/>
      <c r="O168" s="12"/>
      <c r="P168" s="12"/>
      <c r="Q168" s="12"/>
      <c r="R168" s="18"/>
      <c r="S168" s="18"/>
    </row>
    <row r="169" spans="1:19">
      <c r="A169" s="12"/>
      <c r="B169" s="12"/>
      <c r="D169" s="12"/>
      <c r="E169" s="12"/>
      <c r="I169" s="12"/>
      <c r="J169" s="12"/>
      <c r="K169" s="12"/>
      <c r="L169" s="12"/>
      <c r="M169" s="12"/>
      <c r="N169" s="12"/>
      <c r="O169" s="12"/>
      <c r="P169" s="12"/>
      <c r="Q169" s="12"/>
      <c r="R169" s="18"/>
      <c r="S169" s="18"/>
    </row>
    <row r="170" spans="1:19">
      <c r="A170" s="12"/>
      <c r="B170" s="12"/>
      <c r="D170" s="12"/>
      <c r="E170" s="12"/>
      <c r="I170" s="12"/>
      <c r="J170" s="12"/>
      <c r="K170" s="12"/>
      <c r="L170" s="12"/>
      <c r="M170" s="12"/>
      <c r="N170" s="12"/>
      <c r="O170" s="12"/>
      <c r="P170" s="12"/>
      <c r="Q170" s="12"/>
      <c r="R170" s="18"/>
      <c r="S170" s="18"/>
    </row>
    <row r="171" spans="1:19">
      <c r="A171" s="12"/>
      <c r="B171" s="12"/>
      <c r="D171" s="12"/>
      <c r="E171" s="12"/>
      <c r="I171" s="12"/>
      <c r="J171" s="12"/>
      <c r="K171" s="12"/>
      <c r="L171" s="12"/>
      <c r="M171" s="12"/>
      <c r="N171" s="12"/>
      <c r="O171" s="12"/>
      <c r="P171" s="12"/>
      <c r="Q171" s="12"/>
      <c r="R171" s="18"/>
      <c r="S171" s="18"/>
    </row>
    <row r="172" spans="1:19">
      <c r="A172" s="12"/>
      <c r="B172" s="12"/>
      <c r="D172" s="12"/>
      <c r="E172" s="12"/>
      <c r="I172" s="12"/>
      <c r="J172" s="12"/>
      <c r="K172" s="12"/>
      <c r="L172" s="12"/>
      <c r="M172" s="12"/>
      <c r="N172" s="12"/>
      <c r="O172" s="12"/>
      <c r="P172" s="12"/>
      <c r="Q172" s="12"/>
      <c r="R172" s="18"/>
      <c r="S172" s="18"/>
    </row>
    <row r="173" spans="1:19">
      <c r="A173" s="12"/>
      <c r="B173" s="12"/>
      <c r="D173" s="12"/>
      <c r="E173" s="12"/>
      <c r="I173" s="12"/>
      <c r="J173" s="12"/>
      <c r="K173" s="12"/>
      <c r="L173" s="12"/>
      <c r="M173" s="12"/>
      <c r="N173" s="12"/>
      <c r="O173" s="12"/>
      <c r="P173" s="12"/>
      <c r="Q173" s="12"/>
      <c r="R173" s="18"/>
      <c r="S173" s="18"/>
    </row>
    <row r="175" spans="1:19">
      <c r="A175" s="12"/>
      <c r="B175" s="12"/>
      <c r="D175" s="12"/>
      <c r="E175" s="12"/>
      <c r="I175" s="12"/>
      <c r="J175" s="12"/>
      <c r="K175" s="12"/>
      <c r="L175" s="12"/>
      <c r="M175" s="12"/>
      <c r="N175" s="12"/>
      <c r="O175" s="12"/>
      <c r="P175" s="12"/>
      <c r="Q175" s="12"/>
      <c r="R175" s="18"/>
      <c r="S175" s="18"/>
    </row>
    <row r="176" spans="1:19">
      <c r="A176" s="12"/>
      <c r="B176" s="12"/>
      <c r="D176" s="12"/>
      <c r="E176" s="12"/>
      <c r="I176" s="12"/>
      <c r="J176" s="12"/>
      <c r="K176" s="12"/>
      <c r="L176" s="12"/>
      <c r="M176" s="12"/>
      <c r="N176" s="12"/>
      <c r="O176" s="12"/>
      <c r="P176" s="12"/>
      <c r="Q176" s="12"/>
      <c r="R176" s="18"/>
      <c r="S176" s="18"/>
    </row>
    <row r="177" spans="1:19">
      <c r="A177" s="12"/>
      <c r="B177" s="12"/>
      <c r="D177" s="12"/>
      <c r="E177" s="12"/>
      <c r="I177" s="12"/>
      <c r="J177" s="12"/>
      <c r="K177" s="12"/>
      <c r="L177" s="12"/>
      <c r="M177" s="12"/>
      <c r="N177" s="12"/>
      <c r="O177" s="12"/>
      <c r="P177" s="12"/>
      <c r="Q177" s="12"/>
      <c r="R177" s="18"/>
      <c r="S177" s="18"/>
    </row>
    <row r="178" spans="1:19">
      <c r="A178" s="12"/>
      <c r="B178" s="12"/>
      <c r="D178" s="12"/>
      <c r="E178" s="12"/>
      <c r="I178" s="12"/>
      <c r="J178" s="12"/>
      <c r="K178" s="12"/>
      <c r="L178" s="12"/>
      <c r="M178" s="12"/>
      <c r="N178" s="12"/>
      <c r="O178" s="12"/>
      <c r="P178" s="12"/>
      <c r="Q178" s="12"/>
      <c r="R178" s="18"/>
      <c r="S178" s="18"/>
    </row>
    <row r="179" spans="1:19">
      <c r="A179" s="12"/>
      <c r="B179" s="12"/>
      <c r="D179" s="12"/>
      <c r="E179" s="12"/>
      <c r="I179" s="12"/>
      <c r="J179" s="12"/>
      <c r="K179" s="12"/>
      <c r="L179" s="12"/>
      <c r="M179" s="12"/>
      <c r="N179" s="12"/>
      <c r="O179" s="12"/>
      <c r="P179" s="12"/>
      <c r="Q179" s="12"/>
      <c r="R179" s="18"/>
      <c r="S179" s="18"/>
    </row>
    <row r="180" spans="1:19">
      <c r="A180" s="12"/>
      <c r="B180" s="12"/>
      <c r="D180" s="12"/>
      <c r="E180" s="12"/>
      <c r="I180" s="12"/>
      <c r="J180" s="12"/>
      <c r="K180" s="12"/>
      <c r="L180" s="12"/>
      <c r="M180" s="12"/>
      <c r="N180" s="12"/>
      <c r="O180" s="12"/>
      <c r="P180" s="12"/>
      <c r="Q180" s="12"/>
      <c r="R180" s="18"/>
      <c r="S180" s="18"/>
    </row>
    <row r="181" spans="1:19">
      <c r="A181" s="12"/>
      <c r="B181" s="12"/>
      <c r="D181" s="12"/>
      <c r="E181" s="12"/>
      <c r="I181" s="12"/>
      <c r="J181" s="12"/>
      <c r="K181" s="12"/>
      <c r="L181" s="12"/>
      <c r="M181" s="12"/>
      <c r="N181" s="12"/>
      <c r="O181" s="12"/>
      <c r="P181" s="12"/>
      <c r="Q181" s="12"/>
      <c r="R181" s="18"/>
      <c r="S181" s="18"/>
    </row>
    <row r="182" spans="1:19">
      <c r="A182" s="12"/>
      <c r="B182" s="12"/>
      <c r="D182" s="12"/>
      <c r="E182" s="12"/>
      <c r="I182" s="12"/>
      <c r="J182" s="12"/>
      <c r="K182" s="12"/>
      <c r="L182" s="12"/>
      <c r="M182" s="12"/>
      <c r="N182" s="12"/>
      <c r="O182" s="12"/>
      <c r="P182" s="12"/>
      <c r="Q182" s="12"/>
      <c r="R182" s="18"/>
      <c r="S182" s="18"/>
    </row>
    <row r="183" spans="1:19">
      <c r="A183" s="12"/>
      <c r="B183" s="12"/>
      <c r="D183" s="12"/>
      <c r="E183" s="12"/>
      <c r="I183" s="12"/>
      <c r="J183" s="12"/>
      <c r="K183" s="12"/>
      <c r="L183" s="12"/>
      <c r="M183" s="12"/>
      <c r="N183" s="12"/>
      <c r="O183" s="12"/>
      <c r="P183" s="12"/>
      <c r="Q183" s="12"/>
      <c r="R183" s="18"/>
      <c r="S183" s="18"/>
    </row>
    <row r="184" spans="1:19">
      <c r="A184" s="12"/>
      <c r="B184" s="12"/>
      <c r="D184" s="12"/>
      <c r="E184" s="12"/>
      <c r="I184" s="12"/>
      <c r="J184" s="12"/>
      <c r="K184" s="12"/>
      <c r="L184" s="12"/>
      <c r="M184" s="12"/>
      <c r="N184" s="12"/>
      <c r="O184" s="12"/>
      <c r="P184" s="12"/>
      <c r="Q184" s="12"/>
      <c r="R184" s="18"/>
      <c r="S184" s="18"/>
    </row>
    <row r="185" spans="1:19">
      <c r="A185" s="12"/>
      <c r="B185" s="12"/>
      <c r="D185" s="12"/>
      <c r="E185" s="12"/>
      <c r="I185" s="12"/>
      <c r="J185" s="12"/>
      <c r="K185" s="12"/>
      <c r="L185" s="12"/>
      <c r="M185" s="12"/>
      <c r="N185" s="12"/>
      <c r="O185" s="12"/>
      <c r="P185" s="12"/>
      <c r="Q185" s="12"/>
      <c r="R185" s="18"/>
      <c r="S185" s="18"/>
    </row>
    <row r="186" spans="1:19">
      <c r="A186" s="12"/>
      <c r="B186" s="12"/>
      <c r="D186" s="12"/>
      <c r="E186" s="12"/>
      <c r="I186" s="12"/>
      <c r="J186" s="12"/>
      <c r="K186" s="12"/>
      <c r="L186" s="12"/>
      <c r="M186" s="12"/>
      <c r="N186" s="12"/>
      <c r="O186" s="12"/>
      <c r="P186" s="12"/>
      <c r="Q186" s="12"/>
      <c r="R186" s="18"/>
      <c r="S186" s="18"/>
    </row>
    <row r="187" spans="1:19">
      <c r="A187" s="12"/>
      <c r="B187" s="12"/>
      <c r="D187" s="12"/>
      <c r="E187" s="12"/>
      <c r="I187" s="12"/>
      <c r="J187" s="12"/>
      <c r="K187" s="12"/>
      <c r="L187" s="12"/>
      <c r="M187" s="12"/>
      <c r="N187" s="12"/>
      <c r="O187" s="12"/>
      <c r="P187" s="12"/>
      <c r="Q187" s="12"/>
      <c r="R187" s="18"/>
      <c r="S187" s="18"/>
    </row>
    <row r="188" spans="1:19">
      <c r="A188" s="12"/>
      <c r="B188" s="12"/>
      <c r="D188" s="12"/>
      <c r="E188" s="12"/>
      <c r="I188" s="12"/>
      <c r="J188" s="12"/>
      <c r="K188" s="12"/>
      <c r="L188" s="12"/>
      <c r="M188" s="12"/>
      <c r="N188" s="12"/>
      <c r="O188" s="12"/>
      <c r="P188" s="12"/>
      <c r="Q188" s="12"/>
      <c r="R188" s="18"/>
      <c r="S188" s="18"/>
    </row>
    <row r="189" spans="1:19">
      <c r="A189" s="12"/>
      <c r="B189" s="12"/>
      <c r="D189" s="12"/>
      <c r="E189" s="12"/>
      <c r="I189" s="12"/>
      <c r="J189" s="12"/>
      <c r="K189" s="12"/>
      <c r="L189" s="12"/>
      <c r="M189" s="12"/>
      <c r="N189" s="12"/>
      <c r="O189" s="12"/>
      <c r="P189" s="12"/>
      <c r="Q189" s="12"/>
      <c r="R189" s="18"/>
      <c r="S189" s="18"/>
    </row>
    <row r="190" spans="1:19">
      <c r="A190" s="12"/>
      <c r="B190" s="12"/>
      <c r="D190" s="12"/>
      <c r="E190" s="12"/>
      <c r="I190" s="12"/>
      <c r="J190" s="12"/>
      <c r="K190" s="12"/>
      <c r="L190" s="12"/>
      <c r="M190" s="12"/>
      <c r="N190" s="12"/>
      <c r="O190" s="12"/>
      <c r="P190" s="12"/>
      <c r="Q190" s="12"/>
      <c r="R190" s="18"/>
      <c r="S190" s="18"/>
    </row>
    <row r="191" spans="1:19">
      <c r="A191" s="12"/>
      <c r="B191" s="12"/>
      <c r="D191" s="12"/>
      <c r="E191" s="12"/>
      <c r="I191" s="12"/>
      <c r="J191" s="12"/>
      <c r="K191" s="12"/>
      <c r="L191" s="12"/>
      <c r="M191" s="12"/>
      <c r="N191" s="12"/>
      <c r="O191" s="12"/>
      <c r="P191" s="12"/>
      <c r="Q191" s="12"/>
      <c r="R191" s="18"/>
      <c r="S191" s="18"/>
    </row>
    <row r="192" spans="1:19">
      <c r="A192" s="12"/>
      <c r="B192" s="12"/>
      <c r="D192" s="12"/>
      <c r="E192" s="12"/>
      <c r="I192" s="12"/>
      <c r="J192" s="12"/>
      <c r="K192" s="12"/>
      <c r="L192" s="12"/>
      <c r="M192" s="12"/>
      <c r="N192" s="12"/>
      <c r="O192" s="12"/>
      <c r="P192" s="12"/>
      <c r="Q192" s="12"/>
      <c r="R192" s="18"/>
      <c r="S192" s="18"/>
    </row>
    <row r="193" spans="1:19">
      <c r="A193" s="12"/>
      <c r="B193" s="12"/>
      <c r="D193" s="12"/>
      <c r="E193" s="12"/>
      <c r="I193" s="12"/>
      <c r="J193" s="12"/>
      <c r="K193" s="12"/>
      <c r="L193" s="12"/>
      <c r="M193" s="12"/>
      <c r="N193" s="12"/>
      <c r="O193" s="12"/>
      <c r="P193" s="12"/>
      <c r="Q193" s="12"/>
      <c r="R193" s="18"/>
      <c r="S193" s="18"/>
    </row>
    <row r="194" spans="1:19">
      <c r="A194" s="12"/>
      <c r="B194" s="12"/>
      <c r="D194" s="12"/>
      <c r="E194" s="12"/>
      <c r="I194" s="12"/>
      <c r="J194" s="12"/>
      <c r="K194" s="12"/>
      <c r="L194" s="12"/>
      <c r="M194" s="12"/>
      <c r="N194" s="12"/>
      <c r="O194" s="12"/>
      <c r="P194" s="12"/>
      <c r="Q194" s="12"/>
      <c r="R194" s="18"/>
      <c r="S194" s="18"/>
    </row>
    <row r="195" spans="1:19">
      <c r="A195" s="12"/>
      <c r="B195" s="12"/>
      <c r="D195" s="12"/>
      <c r="E195" s="12"/>
      <c r="I195" s="12"/>
      <c r="J195" s="12"/>
      <c r="K195" s="12"/>
      <c r="L195" s="12"/>
      <c r="M195" s="12"/>
      <c r="N195" s="12"/>
      <c r="O195" s="12"/>
      <c r="P195" s="12"/>
      <c r="Q195" s="12"/>
      <c r="R195" s="18"/>
      <c r="S195" s="18"/>
    </row>
    <row r="196" spans="1:19">
      <c r="A196" s="12"/>
      <c r="B196" s="12"/>
      <c r="D196" s="12"/>
      <c r="E196" s="12"/>
      <c r="I196" s="12"/>
      <c r="J196" s="12"/>
      <c r="K196" s="12"/>
      <c r="L196" s="12"/>
      <c r="M196" s="12"/>
      <c r="N196" s="12"/>
      <c r="O196" s="12"/>
      <c r="P196" s="12"/>
      <c r="Q196" s="12"/>
      <c r="R196" s="18"/>
      <c r="S196" s="18"/>
    </row>
    <row r="197" spans="1:19">
      <c r="A197" s="12"/>
      <c r="B197" s="12"/>
      <c r="D197" s="12"/>
      <c r="E197" s="12"/>
      <c r="I197" s="12"/>
      <c r="J197" s="12"/>
      <c r="K197" s="12"/>
      <c r="L197" s="12"/>
      <c r="M197" s="12"/>
      <c r="N197" s="12"/>
      <c r="O197" s="12"/>
      <c r="P197" s="12"/>
      <c r="Q197" s="12"/>
      <c r="R197" s="18"/>
      <c r="S197" s="18"/>
    </row>
    <row r="198" spans="1:19">
      <c r="A198" s="12"/>
      <c r="B198" s="12"/>
      <c r="D198" s="12"/>
      <c r="E198" s="12"/>
      <c r="I198" s="12"/>
      <c r="J198" s="12"/>
      <c r="K198" s="12"/>
      <c r="L198" s="12"/>
      <c r="M198" s="12"/>
      <c r="N198" s="12"/>
      <c r="O198" s="12"/>
      <c r="P198" s="12"/>
      <c r="Q198" s="12"/>
      <c r="R198" s="18"/>
      <c r="S198" s="18"/>
    </row>
    <row r="199" spans="1:19">
      <c r="A199" s="12"/>
      <c r="B199" s="12"/>
      <c r="D199" s="12"/>
      <c r="E199" s="12"/>
      <c r="I199" s="12"/>
      <c r="J199" s="12"/>
      <c r="K199" s="12"/>
      <c r="L199" s="12"/>
      <c r="M199" s="12"/>
      <c r="N199" s="12"/>
      <c r="O199" s="12"/>
      <c r="P199" s="12"/>
      <c r="Q199" s="12"/>
      <c r="R199" s="18"/>
      <c r="S199" s="18"/>
    </row>
    <row r="200" spans="1:19">
      <c r="A200" s="12"/>
      <c r="B200" s="12"/>
      <c r="D200" s="12"/>
      <c r="E200" s="12"/>
      <c r="I200" s="12"/>
      <c r="J200" s="12"/>
      <c r="K200" s="12"/>
      <c r="L200" s="12"/>
      <c r="M200" s="12"/>
      <c r="N200" s="12"/>
      <c r="O200" s="12"/>
      <c r="P200" s="12"/>
      <c r="Q200" s="12"/>
      <c r="R200" s="18"/>
      <c r="S200" s="18"/>
    </row>
    <row r="201" spans="1:19">
      <c r="A201" s="12"/>
      <c r="B201" s="12"/>
      <c r="D201" s="12"/>
      <c r="E201" s="12"/>
      <c r="I201" s="12"/>
      <c r="J201" s="12"/>
      <c r="K201" s="12"/>
      <c r="L201" s="12"/>
      <c r="M201" s="12"/>
      <c r="N201" s="12"/>
      <c r="O201" s="12"/>
      <c r="P201" s="12"/>
      <c r="Q201" s="12"/>
      <c r="R201" s="18"/>
      <c r="S201" s="18"/>
    </row>
    <row r="202" spans="1:19">
      <c r="A202" s="12"/>
      <c r="B202" s="12"/>
      <c r="D202" s="12"/>
      <c r="E202" s="12"/>
      <c r="I202" s="12"/>
      <c r="J202" s="12"/>
      <c r="K202" s="12"/>
      <c r="L202" s="12"/>
      <c r="M202" s="12"/>
      <c r="N202" s="12"/>
      <c r="O202" s="12"/>
      <c r="P202" s="12"/>
      <c r="Q202" s="12"/>
      <c r="R202" s="18"/>
      <c r="S202" s="18"/>
    </row>
    <row r="203" spans="1:19">
      <c r="A203" s="12"/>
      <c r="B203" s="12"/>
      <c r="D203" s="12"/>
      <c r="E203" s="12"/>
      <c r="I203" s="12"/>
      <c r="J203" s="12"/>
      <c r="K203" s="12"/>
      <c r="L203" s="12"/>
      <c r="M203" s="12"/>
      <c r="N203" s="12"/>
      <c r="O203" s="12"/>
      <c r="P203" s="12"/>
      <c r="Q203" s="12"/>
      <c r="R203" s="18"/>
      <c r="S203" s="18"/>
    </row>
    <row r="204" spans="1:19">
      <c r="A204" s="12"/>
      <c r="B204" s="12"/>
      <c r="D204" s="12"/>
      <c r="E204" s="12"/>
      <c r="I204" s="12"/>
      <c r="J204" s="12"/>
      <c r="K204" s="12"/>
      <c r="L204" s="12"/>
      <c r="M204" s="12"/>
      <c r="N204" s="12"/>
      <c r="O204" s="12"/>
      <c r="P204" s="12"/>
      <c r="Q204" s="12"/>
      <c r="R204" s="18"/>
      <c r="S204" s="18"/>
    </row>
    <row r="205" spans="1:19">
      <c r="A205" s="12"/>
      <c r="B205" s="12"/>
      <c r="D205" s="12"/>
      <c r="E205" s="12"/>
      <c r="I205" s="12"/>
      <c r="J205" s="12"/>
      <c r="K205" s="12"/>
      <c r="L205" s="12"/>
      <c r="M205" s="12"/>
      <c r="N205" s="12"/>
      <c r="O205" s="12"/>
      <c r="P205" s="12"/>
      <c r="Q205" s="12"/>
      <c r="R205" s="18"/>
      <c r="S205" s="18"/>
    </row>
    <row r="206" spans="1:19">
      <c r="A206" s="12"/>
      <c r="B206" s="12"/>
      <c r="D206" s="12"/>
      <c r="E206" s="12"/>
      <c r="I206" s="12"/>
      <c r="J206" s="12"/>
      <c r="K206" s="12"/>
      <c r="L206" s="12"/>
      <c r="M206" s="12"/>
      <c r="N206" s="12"/>
      <c r="O206" s="12"/>
      <c r="P206" s="12"/>
      <c r="Q206" s="12"/>
      <c r="R206" s="18"/>
      <c r="S206" s="18"/>
    </row>
    <row r="207" spans="1:19">
      <c r="A207" s="12"/>
      <c r="B207" s="12"/>
      <c r="D207" s="12"/>
      <c r="E207" s="12"/>
      <c r="I207" s="12"/>
      <c r="J207" s="12"/>
      <c r="K207" s="12"/>
      <c r="L207" s="12"/>
      <c r="M207" s="12"/>
      <c r="N207" s="12"/>
      <c r="O207" s="12"/>
      <c r="P207" s="12"/>
      <c r="Q207" s="12"/>
      <c r="R207" s="18"/>
      <c r="S207" s="18"/>
    </row>
    <row r="208" spans="1:19">
      <c r="A208" s="12"/>
      <c r="B208" s="12"/>
      <c r="D208" s="12"/>
      <c r="E208" s="12"/>
      <c r="I208" s="12"/>
      <c r="J208" s="12"/>
      <c r="K208" s="12"/>
      <c r="L208" s="12"/>
      <c r="M208" s="12"/>
      <c r="N208" s="12"/>
      <c r="O208" s="12"/>
      <c r="P208" s="12"/>
      <c r="Q208" s="12"/>
      <c r="R208" s="18"/>
      <c r="S208" s="18"/>
    </row>
    <row r="209" spans="1:19">
      <c r="A209" s="12"/>
      <c r="B209" s="12"/>
      <c r="D209" s="12"/>
      <c r="E209" s="12"/>
      <c r="I209" s="12"/>
      <c r="J209" s="12"/>
      <c r="K209" s="12"/>
      <c r="L209" s="12"/>
      <c r="M209" s="12"/>
      <c r="N209" s="12"/>
      <c r="O209" s="12"/>
      <c r="P209" s="12"/>
      <c r="Q209" s="12"/>
      <c r="R209" s="18"/>
      <c r="S209" s="18"/>
    </row>
    <row r="210" spans="1:19">
      <c r="A210" s="12"/>
      <c r="B210" s="12"/>
      <c r="D210" s="12"/>
      <c r="E210" s="12"/>
      <c r="I210" s="12"/>
      <c r="J210" s="12"/>
      <c r="K210" s="12"/>
      <c r="L210" s="12"/>
      <c r="M210" s="12"/>
      <c r="N210" s="12"/>
      <c r="O210" s="12"/>
      <c r="P210" s="12"/>
      <c r="Q210" s="12"/>
      <c r="R210" s="18"/>
      <c r="S210" s="18"/>
    </row>
    <row r="211" spans="1:19">
      <c r="A211" s="12"/>
      <c r="B211" s="12"/>
      <c r="D211" s="12"/>
      <c r="E211" s="12"/>
      <c r="I211" s="12"/>
      <c r="J211" s="12"/>
      <c r="K211" s="12"/>
      <c r="L211" s="12"/>
      <c r="M211" s="12"/>
      <c r="N211" s="12"/>
      <c r="O211" s="12"/>
      <c r="P211" s="12"/>
      <c r="Q211" s="12"/>
      <c r="R211" s="18"/>
      <c r="S211" s="18"/>
    </row>
    <row r="212" spans="1:19">
      <c r="A212" s="12"/>
      <c r="B212" s="12"/>
      <c r="D212" s="12"/>
      <c r="E212" s="12"/>
      <c r="I212" s="12"/>
      <c r="J212" s="12"/>
      <c r="K212" s="12"/>
      <c r="L212" s="12"/>
      <c r="M212" s="12"/>
      <c r="N212" s="12"/>
      <c r="O212" s="12"/>
      <c r="P212" s="12"/>
      <c r="Q212" s="12"/>
      <c r="R212" s="18"/>
      <c r="S212" s="18"/>
    </row>
    <row r="213" spans="1:19">
      <c r="A213" s="12"/>
      <c r="B213" s="12"/>
      <c r="D213" s="12"/>
      <c r="E213" s="12"/>
      <c r="I213" s="12"/>
      <c r="J213" s="12"/>
      <c r="K213" s="12"/>
      <c r="L213" s="12"/>
      <c r="M213" s="12"/>
      <c r="N213" s="12"/>
      <c r="O213" s="12"/>
      <c r="P213" s="12"/>
      <c r="Q213" s="12"/>
      <c r="R213" s="18"/>
      <c r="S213" s="18"/>
    </row>
    <row r="214" spans="1:19">
      <c r="A214" s="12"/>
      <c r="B214" s="12"/>
      <c r="D214" s="12"/>
      <c r="E214" s="12"/>
      <c r="I214" s="12"/>
      <c r="J214" s="12"/>
      <c r="K214" s="12"/>
      <c r="L214" s="12"/>
      <c r="M214" s="12"/>
      <c r="N214" s="12"/>
      <c r="O214" s="12"/>
      <c r="P214" s="12"/>
      <c r="Q214" s="12"/>
      <c r="R214" s="18"/>
      <c r="S214" s="18"/>
    </row>
    <row r="215" spans="1:19">
      <c r="A215" s="12"/>
      <c r="B215" s="12"/>
      <c r="D215" s="12"/>
      <c r="E215" s="12"/>
      <c r="I215" s="12"/>
      <c r="J215" s="12"/>
      <c r="K215" s="12"/>
      <c r="L215" s="12"/>
      <c r="M215" s="12"/>
      <c r="N215" s="12"/>
      <c r="O215" s="12"/>
      <c r="P215" s="12"/>
      <c r="Q215" s="12"/>
      <c r="R215" s="18"/>
      <c r="S215" s="18"/>
    </row>
    <row r="216" spans="1:19">
      <c r="A216" s="12"/>
      <c r="B216" s="12"/>
      <c r="D216" s="12"/>
      <c r="E216" s="12"/>
      <c r="I216" s="12"/>
      <c r="J216" s="12"/>
      <c r="K216" s="12"/>
      <c r="L216" s="12"/>
      <c r="M216" s="12"/>
      <c r="N216" s="12"/>
      <c r="O216" s="12"/>
      <c r="P216" s="12"/>
      <c r="Q216" s="12"/>
      <c r="R216" s="18"/>
      <c r="S216" s="18"/>
    </row>
    <row r="217" spans="1:19">
      <c r="A217" s="12"/>
      <c r="B217" s="12"/>
      <c r="D217" s="12"/>
      <c r="E217" s="12"/>
      <c r="I217" s="12"/>
      <c r="J217" s="12"/>
      <c r="K217" s="12"/>
      <c r="L217" s="12"/>
      <c r="M217" s="12"/>
      <c r="N217" s="12"/>
      <c r="O217" s="12"/>
      <c r="P217" s="12"/>
      <c r="Q217" s="12"/>
      <c r="R217" s="18"/>
      <c r="S217" s="18"/>
    </row>
    <row r="218" spans="1:19">
      <c r="A218" s="12"/>
      <c r="B218" s="12"/>
      <c r="D218" s="12"/>
      <c r="E218" s="12"/>
      <c r="I218" s="12"/>
      <c r="J218" s="12"/>
      <c r="K218" s="12"/>
      <c r="L218" s="12"/>
      <c r="M218" s="12"/>
      <c r="N218" s="12"/>
      <c r="O218" s="12"/>
      <c r="P218" s="12"/>
      <c r="Q218" s="12"/>
      <c r="R218" s="18"/>
      <c r="S218" s="18"/>
    </row>
    <row r="219" spans="1:19">
      <c r="A219" s="12"/>
      <c r="B219" s="12"/>
      <c r="D219" s="12"/>
      <c r="E219" s="12"/>
      <c r="I219" s="12"/>
      <c r="J219" s="12"/>
      <c r="K219" s="12"/>
      <c r="L219" s="12"/>
      <c r="M219" s="12"/>
      <c r="N219" s="12"/>
      <c r="O219" s="12"/>
      <c r="P219" s="12"/>
      <c r="Q219" s="12"/>
      <c r="R219" s="18"/>
      <c r="S219" s="18"/>
    </row>
    <row r="220" spans="1:19">
      <c r="A220" s="12"/>
      <c r="B220" s="12"/>
      <c r="D220" s="12"/>
      <c r="E220" s="12"/>
      <c r="I220" s="12"/>
      <c r="J220" s="12"/>
      <c r="K220" s="12"/>
      <c r="L220" s="12"/>
      <c r="M220" s="12"/>
      <c r="N220" s="12"/>
      <c r="O220" s="12"/>
      <c r="P220" s="12"/>
      <c r="Q220" s="12"/>
      <c r="R220" s="18"/>
      <c r="S220" s="18"/>
    </row>
    <row r="221" spans="1:19">
      <c r="A221" s="12"/>
      <c r="B221" s="12"/>
      <c r="D221" s="12"/>
      <c r="E221" s="12"/>
      <c r="I221" s="12"/>
      <c r="J221" s="12"/>
      <c r="K221" s="12"/>
      <c r="L221" s="12"/>
      <c r="M221" s="12"/>
      <c r="N221" s="12"/>
      <c r="O221" s="12"/>
      <c r="P221" s="12"/>
      <c r="Q221" s="12"/>
      <c r="R221" s="18"/>
      <c r="S221" s="18"/>
    </row>
    <row r="222" spans="1:19">
      <c r="A222" s="12"/>
      <c r="B222" s="12"/>
      <c r="D222" s="12"/>
      <c r="E222" s="12"/>
      <c r="I222" s="12"/>
      <c r="J222" s="12"/>
      <c r="K222" s="12"/>
      <c r="L222" s="12"/>
      <c r="M222" s="12"/>
      <c r="N222" s="12"/>
      <c r="O222" s="12"/>
      <c r="P222" s="12"/>
      <c r="Q222" s="12"/>
      <c r="R222" s="18"/>
      <c r="S222" s="18"/>
    </row>
    <row r="223" spans="1:19">
      <c r="A223" s="12"/>
      <c r="B223" s="12"/>
      <c r="D223" s="12"/>
      <c r="E223" s="12"/>
      <c r="I223" s="12"/>
      <c r="J223" s="12"/>
      <c r="K223" s="12"/>
      <c r="L223" s="12"/>
      <c r="M223" s="12"/>
      <c r="N223" s="12"/>
      <c r="O223" s="12"/>
      <c r="P223" s="12"/>
      <c r="Q223" s="12"/>
      <c r="R223" s="18"/>
      <c r="S223" s="18"/>
    </row>
    <row r="224" spans="1:19">
      <c r="A224" s="12"/>
      <c r="B224" s="12"/>
      <c r="D224" s="12"/>
      <c r="E224" s="12"/>
      <c r="I224" s="12"/>
      <c r="J224" s="12"/>
      <c r="K224" s="12"/>
      <c r="L224" s="12"/>
      <c r="M224" s="12"/>
      <c r="N224" s="12"/>
      <c r="O224" s="12"/>
      <c r="P224" s="12"/>
      <c r="Q224" s="12"/>
      <c r="R224" s="18"/>
      <c r="S224" s="18"/>
    </row>
    <row r="225" spans="1:19">
      <c r="A225" s="12"/>
      <c r="B225" s="12"/>
      <c r="D225" s="12"/>
      <c r="E225" s="12"/>
      <c r="I225" s="12"/>
      <c r="J225" s="12"/>
      <c r="K225" s="12"/>
      <c r="L225" s="12"/>
      <c r="M225" s="12"/>
      <c r="N225" s="12"/>
      <c r="O225" s="12"/>
      <c r="P225" s="12"/>
      <c r="Q225" s="12"/>
      <c r="R225" s="18"/>
      <c r="S225" s="18"/>
    </row>
    <row r="226" spans="1:19">
      <c r="A226" s="12"/>
      <c r="B226" s="12"/>
      <c r="D226" s="12"/>
      <c r="E226" s="12"/>
      <c r="I226" s="12"/>
      <c r="J226" s="12"/>
      <c r="K226" s="12"/>
      <c r="L226" s="12"/>
      <c r="M226" s="12"/>
      <c r="N226" s="12"/>
      <c r="O226" s="12"/>
      <c r="P226" s="12"/>
      <c r="Q226" s="12"/>
      <c r="R226" s="18"/>
      <c r="S226" s="18"/>
    </row>
    <row r="227" spans="1:19">
      <c r="A227" s="12"/>
      <c r="B227" s="12"/>
      <c r="D227" s="12"/>
      <c r="E227" s="12"/>
      <c r="I227" s="12"/>
      <c r="J227" s="12"/>
      <c r="K227" s="12"/>
      <c r="L227" s="12"/>
      <c r="M227" s="12"/>
      <c r="N227" s="12"/>
      <c r="O227" s="12"/>
      <c r="P227" s="12"/>
      <c r="Q227" s="12"/>
      <c r="R227" s="18"/>
      <c r="S227" s="18"/>
    </row>
    <row r="228" spans="1:19">
      <c r="A228" s="12"/>
      <c r="B228" s="12"/>
      <c r="D228" s="12"/>
      <c r="E228" s="12"/>
      <c r="I228" s="12"/>
      <c r="J228" s="12"/>
      <c r="K228" s="12"/>
      <c r="L228" s="12"/>
      <c r="M228" s="12"/>
      <c r="N228" s="12"/>
      <c r="O228" s="12"/>
      <c r="P228" s="12"/>
      <c r="Q228" s="12"/>
      <c r="R228" s="18"/>
      <c r="S228" s="18"/>
    </row>
    <row r="229" spans="1:19">
      <c r="A229" s="12"/>
      <c r="B229" s="12"/>
      <c r="D229" s="12"/>
      <c r="E229" s="12"/>
      <c r="I229" s="12"/>
      <c r="J229" s="12"/>
      <c r="K229" s="12"/>
      <c r="L229" s="12"/>
      <c r="M229" s="12"/>
      <c r="N229" s="12"/>
      <c r="O229" s="12"/>
      <c r="P229" s="12"/>
      <c r="Q229" s="12"/>
      <c r="R229" s="18"/>
      <c r="S229" s="18"/>
    </row>
    <row r="230" spans="1:19">
      <c r="A230" s="12"/>
      <c r="B230" s="12"/>
      <c r="D230" s="12"/>
      <c r="E230" s="12"/>
      <c r="I230" s="12"/>
      <c r="J230" s="12"/>
      <c r="K230" s="12"/>
      <c r="L230" s="12"/>
      <c r="M230" s="12"/>
      <c r="N230" s="12"/>
      <c r="O230" s="12"/>
      <c r="P230" s="12"/>
      <c r="Q230" s="12"/>
      <c r="R230" s="18"/>
      <c r="S230" s="18"/>
    </row>
    <row r="231" spans="1:19">
      <c r="A231" s="12"/>
      <c r="B231" s="12"/>
      <c r="D231" s="12"/>
      <c r="E231" s="12"/>
      <c r="I231" s="12"/>
      <c r="J231" s="12"/>
      <c r="K231" s="12"/>
      <c r="L231" s="12"/>
      <c r="M231" s="12"/>
      <c r="N231" s="12"/>
      <c r="O231" s="12"/>
      <c r="P231" s="12"/>
      <c r="Q231" s="12"/>
      <c r="R231" s="18"/>
      <c r="S231" s="18"/>
    </row>
    <row r="232" spans="1:19">
      <c r="A232" s="12"/>
      <c r="B232" s="12"/>
      <c r="D232" s="12"/>
      <c r="E232" s="12"/>
      <c r="I232" s="12"/>
      <c r="J232" s="12"/>
      <c r="K232" s="12"/>
      <c r="L232" s="12"/>
      <c r="M232" s="12"/>
      <c r="N232" s="12"/>
      <c r="O232" s="12"/>
      <c r="P232" s="12"/>
      <c r="Q232" s="12"/>
      <c r="R232" s="18"/>
      <c r="S232" s="18"/>
    </row>
    <row r="233" spans="1:19">
      <c r="A233" s="12"/>
      <c r="B233" s="12"/>
      <c r="D233" s="12"/>
      <c r="E233" s="12"/>
      <c r="I233" s="12"/>
      <c r="J233" s="12"/>
      <c r="K233" s="12"/>
      <c r="L233" s="12"/>
      <c r="M233" s="12"/>
      <c r="N233" s="12"/>
      <c r="O233" s="12"/>
      <c r="P233" s="12"/>
      <c r="Q233" s="12"/>
      <c r="R233" s="18"/>
      <c r="S233" s="18"/>
    </row>
    <row r="234" spans="1:19">
      <c r="A234" s="12"/>
      <c r="B234" s="12"/>
      <c r="D234" s="12"/>
      <c r="E234" s="12"/>
      <c r="I234" s="12"/>
      <c r="J234" s="12"/>
      <c r="K234" s="12"/>
      <c r="L234" s="12"/>
      <c r="M234" s="12"/>
      <c r="N234" s="12"/>
      <c r="O234" s="12"/>
      <c r="P234" s="12"/>
      <c r="Q234" s="12"/>
      <c r="R234" s="18"/>
      <c r="S234" s="18"/>
    </row>
    <row r="235" spans="1:19">
      <c r="A235" s="12"/>
      <c r="B235" s="12"/>
      <c r="D235" s="12"/>
      <c r="E235" s="12"/>
      <c r="I235" s="12"/>
      <c r="J235" s="12"/>
      <c r="K235" s="12"/>
      <c r="L235" s="12"/>
      <c r="M235" s="12"/>
      <c r="N235" s="12"/>
      <c r="O235" s="12"/>
      <c r="P235" s="12"/>
      <c r="Q235" s="12"/>
      <c r="R235" s="18"/>
      <c r="S235" s="18"/>
    </row>
    <row r="236" spans="1:19">
      <c r="A236" s="12"/>
      <c r="B236" s="12"/>
      <c r="D236" s="12"/>
      <c r="E236" s="12"/>
      <c r="I236" s="12"/>
      <c r="J236" s="12"/>
      <c r="K236" s="12"/>
      <c r="L236" s="12"/>
      <c r="M236" s="12"/>
      <c r="N236" s="12"/>
      <c r="O236" s="12"/>
      <c r="P236" s="12"/>
      <c r="Q236" s="12"/>
      <c r="R236" s="18"/>
      <c r="S236" s="18"/>
    </row>
    <row r="237" spans="1:19">
      <c r="A237" s="12"/>
      <c r="B237" s="12"/>
      <c r="D237" s="12"/>
      <c r="E237" s="12"/>
      <c r="I237" s="12"/>
      <c r="J237" s="12"/>
      <c r="K237" s="12"/>
      <c r="L237" s="12"/>
      <c r="M237" s="12"/>
      <c r="N237" s="12"/>
      <c r="O237" s="12"/>
      <c r="P237" s="12"/>
      <c r="Q237" s="12"/>
      <c r="R237" s="18"/>
      <c r="S237" s="18"/>
    </row>
    <row r="238" spans="1:19">
      <c r="A238" s="12"/>
      <c r="B238" s="12"/>
      <c r="D238" s="12"/>
      <c r="E238" s="12"/>
      <c r="I238" s="12"/>
      <c r="J238" s="12"/>
      <c r="K238" s="12"/>
      <c r="L238" s="12"/>
      <c r="M238" s="12"/>
      <c r="N238" s="12"/>
      <c r="O238" s="12"/>
      <c r="P238" s="12"/>
      <c r="Q238" s="12"/>
      <c r="R238" s="18"/>
      <c r="S238" s="18"/>
    </row>
    <row r="239" spans="1:19">
      <c r="A239" s="12"/>
      <c r="B239" s="12"/>
      <c r="D239" s="12"/>
      <c r="E239" s="12"/>
      <c r="I239" s="12"/>
      <c r="J239" s="12"/>
      <c r="K239" s="12"/>
      <c r="L239" s="12"/>
      <c r="M239" s="12"/>
      <c r="N239" s="12"/>
      <c r="O239" s="12"/>
      <c r="P239" s="12"/>
      <c r="Q239" s="12"/>
      <c r="R239" s="18"/>
      <c r="S239" s="18"/>
    </row>
    <row r="240" spans="1:19">
      <c r="A240" s="12"/>
      <c r="B240" s="12"/>
      <c r="D240" s="12"/>
      <c r="E240" s="12"/>
      <c r="I240" s="12"/>
      <c r="J240" s="12"/>
      <c r="K240" s="12"/>
      <c r="L240" s="12"/>
      <c r="M240" s="12"/>
      <c r="N240" s="12"/>
      <c r="O240" s="12"/>
      <c r="P240" s="12"/>
      <c r="Q240" s="12"/>
      <c r="R240" s="18"/>
      <c r="S240" s="18"/>
    </row>
    <row r="241" spans="1:19">
      <c r="A241" s="12"/>
      <c r="B241" s="12"/>
      <c r="D241" s="12"/>
      <c r="E241" s="12"/>
      <c r="I241" s="12"/>
      <c r="J241" s="12"/>
      <c r="K241" s="12"/>
      <c r="L241" s="12"/>
      <c r="M241" s="12"/>
      <c r="N241" s="12"/>
      <c r="O241" s="12"/>
      <c r="P241" s="12"/>
      <c r="Q241" s="12"/>
      <c r="R241" s="18"/>
      <c r="S241" s="18"/>
    </row>
    <row r="242" spans="1:19">
      <c r="A242" s="12"/>
      <c r="B242" s="12"/>
      <c r="D242" s="12"/>
      <c r="E242" s="12"/>
      <c r="I242" s="12"/>
      <c r="J242" s="12"/>
      <c r="K242" s="12"/>
      <c r="L242" s="12"/>
      <c r="M242" s="12"/>
      <c r="N242" s="12"/>
      <c r="O242" s="12"/>
      <c r="P242" s="12"/>
      <c r="Q242" s="12"/>
      <c r="R242" s="18"/>
      <c r="S242" s="18"/>
    </row>
    <row r="243" spans="1:19">
      <c r="A243" s="12"/>
      <c r="B243" s="12"/>
      <c r="D243" s="12"/>
      <c r="E243" s="12"/>
      <c r="I243" s="12"/>
      <c r="J243" s="12"/>
      <c r="K243" s="12"/>
      <c r="L243" s="12"/>
      <c r="M243" s="12"/>
      <c r="N243" s="12"/>
      <c r="O243" s="12"/>
      <c r="P243" s="12"/>
      <c r="Q243" s="12"/>
      <c r="R243" s="18"/>
      <c r="S243" s="18"/>
    </row>
    <row r="244" spans="1:19">
      <c r="A244" s="12"/>
      <c r="B244" s="12"/>
      <c r="D244" s="12"/>
      <c r="E244" s="12"/>
      <c r="I244" s="12"/>
      <c r="J244" s="12"/>
      <c r="K244" s="12"/>
      <c r="L244" s="12"/>
      <c r="M244" s="12"/>
      <c r="N244" s="12"/>
      <c r="O244" s="12"/>
      <c r="P244" s="12"/>
      <c r="Q244" s="12"/>
      <c r="R244" s="18"/>
      <c r="S244" s="18"/>
    </row>
    <row r="245" spans="1:19">
      <c r="A245" s="12"/>
      <c r="B245" s="12"/>
      <c r="D245" s="12"/>
      <c r="E245" s="12"/>
      <c r="I245" s="12"/>
      <c r="J245" s="12"/>
      <c r="K245" s="12"/>
      <c r="L245" s="12"/>
      <c r="M245" s="12"/>
      <c r="N245" s="12"/>
      <c r="O245" s="12"/>
      <c r="P245" s="12"/>
      <c r="Q245" s="12"/>
      <c r="R245" s="18"/>
      <c r="S245" s="18"/>
    </row>
    <row r="246" spans="1:19">
      <c r="A246" s="12"/>
      <c r="B246" s="12"/>
      <c r="D246" s="12"/>
      <c r="E246" s="12"/>
      <c r="I246" s="12"/>
      <c r="J246" s="12"/>
      <c r="K246" s="12"/>
      <c r="L246" s="12"/>
      <c r="M246" s="12"/>
      <c r="N246" s="12"/>
      <c r="O246" s="12"/>
      <c r="P246" s="12"/>
      <c r="Q246" s="12"/>
      <c r="R246" s="18"/>
      <c r="S246" s="18"/>
    </row>
    <row r="247" spans="1:19">
      <c r="A247" s="12"/>
      <c r="B247" s="12"/>
      <c r="D247" s="12"/>
      <c r="E247" s="12"/>
      <c r="I247" s="12"/>
      <c r="J247" s="12"/>
      <c r="K247" s="12"/>
      <c r="L247" s="12"/>
      <c r="M247" s="12"/>
      <c r="N247" s="12"/>
      <c r="O247" s="12"/>
      <c r="P247" s="12"/>
      <c r="Q247" s="12"/>
      <c r="R247" s="18"/>
      <c r="S247" s="18"/>
    </row>
    <row r="248" spans="1:19">
      <c r="A248" s="12"/>
      <c r="B248" s="12"/>
      <c r="D248" s="12"/>
      <c r="E248" s="12"/>
      <c r="I248" s="12"/>
      <c r="J248" s="12"/>
      <c r="K248" s="12"/>
      <c r="L248" s="12"/>
      <c r="M248" s="12"/>
      <c r="N248" s="12"/>
      <c r="O248" s="12"/>
      <c r="P248" s="12"/>
      <c r="Q248" s="12"/>
      <c r="R248" s="18"/>
      <c r="S248" s="18"/>
    </row>
    <row r="249" spans="1:19">
      <c r="A249" s="12"/>
      <c r="B249" s="12"/>
      <c r="D249" s="12"/>
      <c r="E249" s="12"/>
      <c r="I249" s="12"/>
      <c r="J249" s="12"/>
      <c r="K249" s="12"/>
      <c r="L249" s="12"/>
      <c r="M249" s="12"/>
      <c r="N249" s="12"/>
      <c r="O249" s="12"/>
      <c r="P249" s="12"/>
      <c r="Q249" s="12"/>
      <c r="R249" s="18"/>
      <c r="S249" s="18"/>
    </row>
    <row r="250" spans="1:19">
      <c r="A250" s="12"/>
      <c r="B250" s="12"/>
      <c r="D250" s="12"/>
      <c r="E250" s="12"/>
      <c r="I250" s="12"/>
      <c r="J250" s="12"/>
      <c r="K250" s="12"/>
      <c r="L250" s="12"/>
      <c r="M250" s="12"/>
      <c r="N250" s="12"/>
      <c r="O250" s="12"/>
      <c r="P250" s="12"/>
      <c r="Q250" s="12"/>
      <c r="R250" s="18"/>
      <c r="S250" s="18"/>
    </row>
    <row r="251" spans="1:19">
      <c r="A251" s="12"/>
      <c r="B251" s="12"/>
      <c r="D251" s="12"/>
      <c r="E251" s="12"/>
      <c r="I251" s="12"/>
      <c r="J251" s="12"/>
      <c r="K251" s="12"/>
      <c r="L251" s="12"/>
      <c r="M251" s="12"/>
      <c r="N251" s="12"/>
      <c r="O251" s="12"/>
      <c r="P251" s="12"/>
      <c r="Q251" s="12"/>
      <c r="R251" s="18"/>
      <c r="S251" s="18"/>
    </row>
    <row r="252" spans="1:19">
      <c r="A252" s="12"/>
      <c r="B252" s="12"/>
      <c r="D252" s="12"/>
      <c r="E252" s="12"/>
      <c r="I252" s="12"/>
      <c r="J252" s="12"/>
      <c r="K252" s="12"/>
      <c r="L252" s="12"/>
      <c r="M252" s="12"/>
      <c r="N252" s="12"/>
      <c r="O252" s="12"/>
      <c r="P252" s="12"/>
      <c r="Q252" s="12"/>
      <c r="R252" s="18"/>
      <c r="S252" s="18"/>
    </row>
    <row r="253" spans="1:19">
      <c r="A253" s="12"/>
      <c r="B253" s="12"/>
      <c r="D253" s="12"/>
      <c r="E253" s="12"/>
      <c r="I253" s="12"/>
      <c r="J253" s="12"/>
      <c r="K253" s="12"/>
      <c r="L253" s="12"/>
      <c r="M253" s="12"/>
      <c r="N253" s="12"/>
      <c r="O253" s="12"/>
      <c r="P253" s="12"/>
      <c r="Q253" s="12"/>
      <c r="R253" s="18"/>
      <c r="S253" s="18"/>
    </row>
    <row r="254" spans="1:19">
      <c r="A254" s="12"/>
      <c r="B254" s="12"/>
      <c r="D254" s="12"/>
      <c r="E254" s="12"/>
      <c r="I254" s="12"/>
      <c r="J254" s="12"/>
      <c r="K254" s="12"/>
      <c r="L254" s="12"/>
      <c r="M254" s="12"/>
      <c r="N254" s="12"/>
      <c r="O254" s="12"/>
      <c r="P254" s="12"/>
      <c r="Q254" s="12"/>
      <c r="R254" s="18"/>
      <c r="S254" s="18"/>
    </row>
    <row r="255" spans="1:19">
      <c r="A255" s="12"/>
      <c r="B255" s="12"/>
      <c r="D255" s="12"/>
      <c r="E255" s="12"/>
      <c r="I255" s="12"/>
      <c r="J255" s="12"/>
      <c r="K255" s="12"/>
      <c r="L255" s="12"/>
      <c r="M255" s="12"/>
      <c r="N255" s="12"/>
      <c r="O255" s="12"/>
      <c r="P255" s="12"/>
      <c r="Q255" s="12"/>
      <c r="R255" s="18"/>
      <c r="S255" s="18"/>
    </row>
    <row r="256" spans="1:19">
      <c r="A256" s="12"/>
      <c r="B256" s="12"/>
      <c r="D256" s="12"/>
      <c r="E256" s="12"/>
      <c r="I256" s="12"/>
      <c r="J256" s="12"/>
      <c r="K256" s="12"/>
      <c r="L256" s="12"/>
      <c r="M256" s="12"/>
      <c r="N256" s="12"/>
      <c r="O256" s="12"/>
      <c r="P256" s="12"/>
      <c r="Q256" s="12"/>
      <c r="R256" s="18"/>
      <c r="S256" s="18"/>
    </row>
    <row r="257" spans="1:19">
      <c r="A257" s="12"/>
      <c r="B257" s="12"/>
      <c r="D257" s="12"/>
      <c r="E257" s="12"/>
      <c r="I257" s="12"/>
      <c r="J257" s="12"/>
      <c r="K257" s="12"/>
      <c r="L257" s="12"/>
      <c r="M257" s="12"/>
      <c r="N257" s="12"/>
      <c r="O257" s="12"/>
      <c r="P257" s="12"/>
      <c r="Q257" s="12"/>
      <c r="R257" s="18"/>
      <c r="S257" s="18"/>
    </row>
    <row r="258" spans="1:19">
      <c r="A258" s="12"/>
      <c r="B258" s="12"/>
      <c r="D258" s="12"/>
      <c r="E258" s="12"/>
      <c r="I258" s="12"/>
      <c r="J258" s="12"/>
      <c r="K258" s="12"/>
      <c r="L258" s="12"/>
      <c r="M258" s="12"/>
      <c r="N258" s="12"/>
      <c r="O258" s="12"/>
      <c r="P258" s="12"/>
      <c r="Q258" s="12"/>
      <c r="R258" s="18"/>
      <c r="S258" s="18"/>
    </row>
    <row r="259" spans="1:19">
      <c r="A259" s="12"/>
      <c r="B259" s="12"/>
      <c r="D259" s="12"/>
      <c r="E259" s="12"/>
      <c r="I259" s="12"/>
      <c r="J259" s="12"/>
      <c r="K259" s="12"/>
      <c r="L259" s="12"/>
      <c r="M259" s="12"/>
      <c r="N259" s="12"/>
      <c r="O259" s="12"/>
      <c r="P259" s="12"/>
      <c r="Q259" s="12"/>
      <c r="R259" s="18"/>
      <c r="S259" s="18"/>
    </row>
    <row r="260" spans="1:19">
      <c r="A260" s="12"/>
      <c r="B260" s="12"/>
      <c r="D260" s="12"/>
      <c r="E260" s="12"/>
      <c r="I260" s="12"/>
      <c r="J260" s="12"/>
      <c r="K260" s="12"/>
      <c r="L260" s="12"/>
      <c r="M260" s="12"/>
      <c r="N260" s="12"/>
      <c r="O260" s="12"/>
      <c r="P260" s="12"/>
      <c r="Q260" s="12"/>
      <c r="R260" s="18"/>
      <c r="S260" s="18"/>
    </row>
    <row r="261" spans="1:19">
      <c r="A261" s="12"/>
      <c r="B261" s="12"/>
      <c r="D261" s="12"/>
      <c r="E261" s="12"/>
      <c r="I261" s="12"/>
      <c r="J261" s="12"/>
      <c r="K261" s="12"/>
      <c r="L261" s="12"/>
      <c r="M261" s="12"/>
      <c r="N261" s="12"/>
      <c r="O261" s="12"/>
      <c r="P261" s="12"/>
      <c r="Q261" s="12"/>
      <c r="R261" s="18"/>
      <c r="S261" s="18"/>
    </row>
    <row r="262" spans="1:19">
      <c r="A262" s="12"/>
      <c r="B262" s="12"/>
      <c r="D262" s="12"/>
      <c r="E262" s="12"/>
      <c r="I262" s="12"/>
      <c r="J262" s="12"/>
      <c r="K262" s="12"/>
      <c r="L262" s="12"/>
      <c r="M262" s="12"/>
      <c r="N262" s="12"/>
      <c r="O262" s="12"/>
      <c r="P262" s="12"/>
      <c r="Q262" s="12"/>
      <c r="R262" s="18"/>
      <c r="S262" s="18"/>
    </row>
    <row r="263" spans="1:19">
      <c r="A263" s="12"/>
      <c r="B263" s="12"/>
      <c r="D263" s="12"/>
      <c r="E263" s="12"/>
      <c r="I263" s="12"/>
      <c r="J263" s="12"/>
      <c r="K263" s="12"/>
      <c r="L263" s="12"/>
      <c r="M263" s="12"/>
      <c r="N263" s="12"/>
      <c r="O263" s="12"/>
      <c r="P263" s="12"/>
      <c r="Q263" s="12"/>
      <c r="R263" s="18"/>
      <c r="S263" s="18"/>
    </row>
    <row r="264" spans="1:19">
      <c r="A264" s="12"/>
      <c r="B264" s="12"/>
      <c r="D264" s="12"/>
      <c r="E264" s="12"/>
      <c r="I264" s="12"/>
      <c r="J264" s="12"/>
      <c r="K264" s="12"/>
      <c r="L264" s="12"/>
      <c r="M264" s="12"/>
      <c r="N264" s="12"/>
      <c r="O264" s="12"/>
      <c r="P264" s="12"/>
      <c r="Q264" s="12"/>
      <c r="R264" s="18"/>
      <c r="S264" s="18"/>
    </row>
    <row r="266" spans="1:19">
      <c r="A266" s="12"/>
      <c r="B266" s="12"/>
      <c r="D266" s="12"/>
      <c r="E266" s="12"/>
      <c r="I266" s="12"/>
      <c r="J266" s="12"/>
      <c r="K266" s="12"/>
      <c r="L266" s="12"/>
      <c r="M266" s="12"/>
      <c r="N266" s="12"/>
      <c r="O266" s="12"/>
      <c r="P266" s="12"/>
      <c r="Q266" s="12"/>
      <c r="R266" s="18"/>
      <c r="S266" s="18"/>
    </row>
    <row r="267" spans="1:19">
      <c r="A267" s="12"/>
      <c r="B267" s="12"/>
      <c r="D267" s="12"/>
      <c r="E267" s="12"/>
      <c r="I267" s="12"/>
      <c r="J267" s="12"/>
      <c r="K267" s="12"/>
      <c r="L267" s="12"/>
      <c r="M267" s="12"/>
      <c r="N267" s="12"/>
      <c r="O267" s="12"/>
      <c r="P267" s="12"/>
      <c r="Q267" s="12"/>
      <c r="R267" s="18"/>
      <c r="S267" s="18"/>
    </row>
    <row r="268" spans="1:19">
      <c r="A268" s="12"/>
      <c r="B268" s="12"/>
      <c r="D268" s="12"/>
      <c r="E268" s="12"/>
      <c r="I268" s="12"/>
      <c r="J268" s="12"/>
      <c r="K268" s="12"/>
      <c r="L268" s="12"/>
      <c r="M268" s="12"/>
      <c r="N268" s="12"/>
      <c r="O268" s="12"/>
      <c r="P268" s="12"/>
      <c r="Q268" s="12"/>
      <c r="R268" s="18"/>
      <c r="S268" s="18"/>
    </row>
    <row r="269" spans="1:19">
      <c r="A269" s="12"/>
      <c r="B269" s="12"/>
      <c r="D269" s="12"/>
      <c r="E269" s="12"/>
      <c r="I269" s="12"/>
      <c r="J269" s="12"/>
      <c r="K269" s="12"/>
      <c r="L269" s="12"/>
      <c r="M269" s="12"/>
      <c r="N269" s="12"/>
      <c r="O269" s="12"/>
      <c r="P269" s="12"/>
      <c r="Q269" s="12"/>
      <c r="R269" s="18"/>
      <c r="S269" s="18"/>
    </row>
    <row r="270" spans="1:19">
      <c r="A270" s="12"/>
      <c r="B270" s="12"/>
      <c r="D270" s="12"/>
      <c r="E270" s="12"/>
      <c r="I270" s="12"/>
      <c r="J270" s="12"/>
      <c r="K270" s="12"/>
      <c r="L270" s="12"/>
      <c r="M270" s="12"/>
      <c r="N270" s="12"/>
      <c r="O270" s="12"/>
      <c r="P270" s="12"/>
      <c r="Q270" s="12"/>
      <c r="R270" s="18"/>
      <c r="S270" s="18"/>
    </row>
    <row r="271" spans="1:19">
      <c r="A271" s="12"/>
      <c r="B271" s="12"/>
      <c r="D271" s="12"/>
      <c r="E271" s="12"/>
      <c r="I271" s="12"/>
      <c r="J271" s="12"/>
      <c r="K271" s="12"/>
      <c r="L271" s="12"/>
      <c r="M271" s="12"/>
      <c r="N271" s="12"/>
      <c r="O271" s="12"/>
      <c r="P271" s="12"/>
      <c r="Q271" s="12"/>
      <c r="R271" s="18"/>
      <c r="S271" s="18"/>
    </row>
    <row r="272" spans="1:19">
      <c r="A272" s="12"/>
      <c r="B272" s="12"/>
      <c r="D272" s="12"/>
      <c r="E272" s="12"/>
      <c r="I272" s="12"/>
      <c r="J272" s="12"/>
      <c r="K272" s="12"/>
      <c r="L272" s="12"/>
      <c r="M272" s="12"/>
      <c r="N272" s="12"/>
      <c r="O272" s="12"/>
      <c r="P272" s="12"/>
      <c r="Q272" s="12"/>
      <c r="R272" s="18"/>
      <c r="S272" s="18"/>
    </row>
    <row r="273" spans="1:19">
      <c r="A273" s="12"/>
      <c r="B273" s="12"/>
      <c r="D273" s="12"/>
      <c r="E273" s="12"/>
      <c r="I273" s="12"/>
      <c r="J273" s="12"/>
      <c r="K273" s="12"/>
      <c r="L273" s="12"/>
      <c r="M273" s="12"/>
      <c r="N273" s="12"/>
      <c r="O273" s="12"/>
      <c r="P273" s="12"/>
      <c r="Q273" s="12"/>
      <c r="R273" s="18"/>
      <c r="S273" s="18"/>
    </row>
    <row r="274" spans="1:19">
      <c r="A274" s="12"/>
      <c r="B274" s="12"/>
      <c r="D274" s="12"/>
      <c r="E274" s="12"/>
      <c r="I274" s="12"/>
      <c r="J274" s="12"/>
      <c r="K274" s="12"/>
      <c r="L274" s="12"/>
      <c r="M274" s="12"/>
      <c r="N274" s="12"/>
      <c r="O274" s="12"/>
      <c r="P274" s="12"/>
      <c r="Q274" s="12"/>
      <c r="R274" s="18"/>
      <c r="S274" s="18"/>
    </row>
    <row r="275" spans="1:19">
      <c r="A275" s="12"/>
      <c r="B275" s="12"/>
      <c r="D275" s="12"/>
      <c r="E275" s="12"/>
      <c r="I275" s="12"/>
      <c r="J275" s="12"/>
      <c r="K275" s="12"/>
      <c r="L275" s="12"/>
      <c r="M275" s="12"/>
      <c r="N275" s="12"/>
      <c r="O275" s="12"/>
      <c r="P275" s="12"/>
      <c r="Q275" s="12"/>
      <c r="R275" s="18"/>
      <c r="S275" s="18"/>
    </row>
    <row r="276" spans="1:19">
      <c r="A276" s="12"/>
      <c r="B276" s="12"/>
      <c r="D276" s="12"/>
      <c r="E276" s="12"/>
      <c r="I276" s="12"/>
      <c r="J276" s="12"/>
      <c r="K276" s="12"/>
      <c r="L276" s="12"/>
      <c r="M276" s="12"/>
      <c r="N276" s="12"/>
      <c r="O276" s="12"/>
      <c r="P276" s="12"/>
      <c r="Q276" s="12"/>
      <c r="R276" s="18"/>
      <c r="S276" s="18"/>
    </row>
    <row r="277" spans="1:19">
      <c r="A277" s="12"/>
      <c r="B277" s="12"/>
      <c r="D277" s="12"/>
      <c r="E277" s="12"/>
      <c r="I277" s="12"/>
      <c r="J277" s="12"/>
      <c r="K277" s="12"/>
      <c r="L277" s="12"/>
      <c r="M277" s="12"/>
      <c r="N277" s="12"/>
      <c r="O277" s="12"/>
      <c r="P277" s="12"/>
      <c r="Q277" s="12"/>
      <c r="R277" s="18"/>
      <c r="S277" s="18"/>
    </row>
    <row r="278" spans="1:19">
      <c r="A278" s="12"/>
      <c r="B278" s="12"/>
      <c r="D278" s="12"/>
      <c r="E278" s="12"/>
      <c r="I278" s="12"/>
      <c r="J278" s="12"/>
      <c r="K278" s="12"/>
      <c r="L278" s="12"/>
      <c r="M278" s="12"/>
      <c r="N278" s="12"/>
      <c r="O278" s="12"/>
      <c r="P278" s="12"/>
      <c r="Q278" s="12"/>
      <c r="R278" s="18"/>
      <c r="S278" s="18"/>
    </row>
    <row r="279" spans="1:19">
      <c r="A279" s="12"/>
      <c r="B279" s="12"/>
      <c r="D279" s="12"/>
      <c r="E279" s="12"/>
      <c r="I279" s="12"/>
      <c r="J279" s="12"/>
      <c r="K279" s="12"/>
      <c r="L279" s="12"/>
      <c r="M279" s="12"/>
      <c r="N279" s="12"/>
      <c r="O279" s="12"/>
      <c r="P279" s="12"/>
      <c r="Q279" s="12"/>
      <c r="R279" s="18"/>
      <c r="S279" s="18"/>
    </row>
    <row r="280" spans="1:19">
      <c r="A280" s="12"/>
      <c r="B280" s="12"/>
      <c r="D280" s="12"/>
      <c r="E280" s="12"/>
      <c r="I280" s="12"/>
      <c r="J280" s="12"/>
      <c r="K280" s="12"/>
      <c r="L280" s="12"/>
      <c r="M280" s="12"/>
      <c r="N280" s="12"/>
      <c r="O280" s="12"/>
      <c r="P280" s="12"/>
      <c r="Q280" s="12"/>
      <c r="R280" s="18"/>
      <c r="S280" s="18"/>
    </row>
    <row r="281" spans="1:19">
      <c r="A281" s="12"/>
      <c r="B281" s="12"/>
      <c r="D281" s="12"/>
      <c r="E281" s="12"/>
      <c r="I281" s="12"/>
      <c r="J281" s="12"/>
      <c r="K281" s="12"/>
      <c r="L281" s="12"/>
      <c r="M281" s="12"/>
      <c r="N281" s="12"/>
      <c r="O281" s="12"/>
      <c r="P281" s="12"/>
      <c r="Q281" s="12"/>
      <c r="R281" s="18"/>
      <c r="S281" s="18"/>
    </row>
    <row r="282" spans="1:19">
      <c r="A282" s="12"/>
      <c r="B282" s="12"/>
      <c r="D282" s="12"/>
      <c r="E282" s="12"/>
      <c r="I282" s="12"/>
      <c r="J282" s="12"/>
      <c r="K282" s="12"/>
      <c r="L282" s="12"/>
      <c r="M282" s="12"/>
      <c r="N282" s="12"/>
      <c r="O282" s="12"/>
      <c r="P282" s="12"/>
      <c r="Q282" s="12"/>
      <c r="R282" s="18"/>
      <c r="S282" s="18"/>
    </row>
    <row r="283" spans="1:19">
      <c r="A283" s="12"/>
      <c r="B283" s="12"/>
      <c r="D283" s="12"/>
      <c r="E283" s="12"/>
      <c r="I283" s="12"/>
      <c r="J283" s="12"/>
      <c r="K283" s="12"/>
      <c r="L283" s="12"/>
      <c r="M283" s="12"/>
      <c r="N283" s="12"/>
      <c r="O283" s="12"/>
      <c r="P283" s="12"/>
      <c r="Q283" s="12"/>
      <c r="R283" s="18"/>
      <c r="S283" s="18"/>
    </row>
    <row r="284" spans="1:19">
      <c r="A284" s="12"/>
      <c r="B284" s="12"/>
      <c r="D284" s="12"/>
      <c r="E284" s="12"/>
      <c r="I284" s="12"/>
      <c r="J284" s="12"/>
      <c r="K284" s="12"/>
      <c r="L284" s="12"/>
      <c r="M284" s="12"/>
      <c r="N284" s="12"/>
      <c r="O284" s="12"/>
      <c r="P284" s="12"/>
      <c r="Q284" s="12"/>
      <c r="R284" s="18"/>
      <c r="S284" s="18"/>
    </row>
    <row r="285" spans="1:19">
      <c r="A285" s="12"/>
      <c r="B285" s="12"/>
      <c r="D285" s="12"/>
      <c r="E285" s="12"/>
      <c r="I285" s="12"/>
      <c r="J285" s="12"/>
      <c r="K285" s="12"/>
      <c r="L285" s="12"/>
      <c r="M285" s="12"/>
      <c r="N285" s="12"/>
      <c r="O285" s="12"/>
      <c r="P285" s="12"/>
      <c r="Q285" s="12"/>
      <c r="R285" s="18"/>
      <c r="S285" s="18"/>
    </row>
    <row r="286" spans="1:19">
      <c r="A286" s="12"/>
      <c r="B286" s="12"/>
      <c r="D286" s="12"/>
      <c r="E286" s="12"/>
      <c r="I286" s="12"/>
      <c r="J286" s="12"/>
      <c r="K286" s="12"/>
      <c r="L286" s="12"/>
      <c r="M286" s="12"/>
      <c r="N286" s="12"/>
      <c r="O286" s="12"/>
      <c r="P286" s="12"/>
      <c r="Q286" s="12"/>
      <c r="R286" s="18"/>
      <c r="S286" s="18"/>
    </row>
    <row r="287" spans="1:19">
      <c r="A287" s="12"/>
      <c r="B287" s="12"/>
      <c r="D287" s="12"/>
      <c r="E287" s="12"/>
      <c r="I287" s="12"/>
      <c r="J287" s="12"/>
      <c r="K287" s="12"/>
      <c r="L287" s="12"/>
      <c r="M287" s="12"/>
      <c r="N287" s="12"/>
      <c r="O287" s="12"/>
      <c r="P287" s="12"/>
      <c r="Q287" s="12"/>
      <c r="R287" s="18"/>
      <c r="S287" s="18"/>
    </row>
    <row r="288" spans="1:19">
      <c r="A288" s="12"/>
      <c r="B288" s="12"/>
      <c r="D288" s="12"/>
      <c r="E288" s="12"/>
      <c r="I288" s="12"/>
      <c r="J288" s="12"/>
      <c r="K288" s="12"/>
      <c r="L288" s="12"/>
      <c r="M288" s="12"/>
      <c r="N288" s="12"/>
      <c r="O288" s="12"/>
      <c r="P288" s="12"/>
      <c r="Q288" s="12"/>
      <c r="R288" s="18"/>
      <c r="S288" s="18"/>
    </row>
    <row r="289" spans="1:19">
      <c r="A289" s="12"/>
      <c r="B289" s="12"/>
      <c r="D289" s="12"/>
      <c r="E289" s="12"/>
      <c r="I289" s="12"/>
      <c r="J289" s="12"/>
      <c r="K289" s="12"/>
      <c r="L289" s="12"/>
      <c r="M289" s="12"/>
      <c r="N289" s="12"/>
      <c r="O289" s="12"/>
      <c r="P289" s="12"/>
      <c r="Q289" s="12"/>
      <c r="R289" s="18"/>
      <c r="S289" s="18"/>
    </row>
    <row r="290" spans="1:19">
      <c r="A290" s="12"/>
      <c r="B290" s="12"/>
      <c r="D290" s="12"/>
      <c r="E290" s="12"/>
      <c r="I290" s="12"/>
      <c r="J290" s="12"/>
      <c r="K290" s="12"/>
      <c r="L290" s="12"/>
      <c r="M290" s="12"/>
      <c r="N290" s="12"/>
      <c r="O290" s="12"/>
      <c r="P290" s="12"/>
      <c r="Q290" s="12"/>
      <c r="R290" s="18"/>
      <c r="S290" s="18"/>
    </row>
    <row r="291" spans="1:19">
      <c r="A291" s="12"/>
      <c r="B291" s="12"/>
      <c r="D291" s="12"/>
      <c r="E291" s="12"/>
      <c r="I291" s="12"/>
      <c r="J291" s="12"/>
      <c r="K291" s="12"/>
      <c r="L291" s="12"/>
      <c r="M291" s="12"/>
      <c r="N291" s="12"/>
      <c r="O291" s="12"/>
      <c r="P291" s="12"/>
      <c r="Q291" s="12"/>
      <c r="R291" s="18"/>
      <c r="S291" s="18"/>
    </row>
    <row r="292" spans="1:19">
      <c r="A292" s="12"/>
      <c r="B292" s="12"/>
      <c r="D292" s="12"/>
      <c r="E292" s="12"/>
      <c r="I292" s="12"/>
      <c r="J292" s="12"/>
      <c r="K292" s="12"/>
      <c r="L292" s="12"/>
      <c r="M292" s="12"/>
      <c r="N292" s="12"/>
      <c r="O292" s="12"/>
      <c r="P292" s="12"/>
      <c r="Q292" s="12"/>
      <c r="R292" s="18"/>
      <c r="S292" s="18"/>
    </row>
    <row r="293" spans="1:19">
      <c r="A293" s="12"/>
      <c r="B293" s="12"/>
      <c r="D293" s="12"/>
      <c r="E293" s="12"/>
      <c r="I293" s="12"/>
      <c r="J293" s="12"/>
      <c r="K293" s="12"/>
      <c r="L293" s="12"/>
      <c r="M293" s="12"/>
      <c r="N293" s="12"/>
      <c r="O293" s="12"/>
      <c r="P293" s="12"/>
      <c r="Q293" s="12"/>
      <c r="R293" s="18"/>
      <c r="S293" s="18"/>
    </row>
    <row r="294" spans="1:19">
      <c r="A294" s="12"/>
      <c r="B294" s="12"/>
      <c r="D294" s="12"/>
      <c r="E294" s="12"/>
      <c r="I294" s="12"/>
      <c r="J294" s="12"/>
      <c r="K294" s="12"/>
      <c r="L294" s="12"/>
      <c r="M294" s="12"/>
      <c r="N294" s="12"/>
      <c r="O294" s="12"/>
      <c r="P294" s="12"/>
      <c r="Q294" s="12"/>
      <c r="R294" s="18"/>
      <c r="S294" s="18"/>
    </row>
    <row r="295" spans="1:19">
      <c r="A295" s="12"/>
      <c r="B295" s="12"/>
      <c r="D295" s="12"/>
      <c r="E295" s="12"/>
      <c r="I295" s="12"/>
      <c r="J295" s="12"/>
      <c r="K295" s="12"/>
      <c r="L295" s="12"/>
      <c r="M295" s="12"/>
      <c r="N295" s="12"/>
      <c r="O295" s="12"/>
      <c r="P295" s="12"/>
      <c r="Q295" s="12"/>
      <c r="R295" s="18"/>
      <c r="S295" s="18"/>
    </row>
    <row r="296" spans="1:19">
      <c r="A296" s="12"/>
      <c r="B296" s="12"/>
      <c r="D296" s="12"/>
      <c r="E296" s="12"/>
      <c r="I296" s="12"/>
      <c r="J296" s="12"/>
      <c r="K296" s="12"/>
      <c r="L296" s="12"/>
      <c r="M296" s="12"/>
      <c r="N296" s="12"/>
      <c r="O296" s="12"/>
      <c r="P296" s="12"/>
      <c r="Q296" s="12"/>
      <c r="R296" s="18"/>
      <c r="S296" s="18"/>
    </row>
    <row r="297" spans="1:19">
      <c r="A297" s="12"/>
      <c r="B297" s="12"/>
      <c r="D297" s="12"/>
      <c r="E297" s="12"/>
      <c r="I297" s="12"/>
      <c r="J297" s="12"/>
      <c r="K297" s="12"/>
      <c r="L297" s="12"/>
      <c r="M297" s="12"/>
      <c r="N297" s="12"/>
      <c r="O297" s="12"/>
      <c r="P297" s="12"/>
      <c r="Q297" s="12"/>
      <c r="R297" s="18"/>
      <c r="S297" s="18"/>
    </row>
    <row r="298" spans="1:19">
      <c r="A298" s="12"/>
      <c r="B298" s="12"/>
      <c r="D298" s="12"/>
      <c r="E298" s="12"/>
      <c r="I298" s="12"/>
      <c r="J298" s="12"/>
      <c r="K298" s="12"/>
      <c r="L298" s="12"/>
      <c r="M298" s="12"/>
      <c r="N298" s="12"/>
      <c r="O298" s="12"/>
      <c r="P298" s="12"/>
      <c r="Q298" s="12"/>
      <c r="R298" s="18"/>
      <c r="S298" s="18"/>
    </row>
    <row r="299" spans="1:19">
      <c r="A299" s="12"/>
      <c r="B299" s="12"/>
      <c r="D299" s="12"/>
      <c r="E299" s="12"/>
      <c r="I299" s="12"/>
      <c r="J299" s="12"/>
      <c r="K299" s="12"/>
      <c r="L299" s="12"/>
      <c r="M299" s="12"/>
      <c r="N299" s="12"/>
      <c r="O299" s="12"/>
      <c r="P299" s="12"/>
      <c r="Q299" s="12"/>
      <c r="R299" s="18"/>
      <c r="S299" s="18"/>
    </row>
    <row r="300" spans="1:19">
      <c r="A300" s="12"/>
      <c r="B300" s="12"/>
      <c r="D300" s="12"/>
      <c r="E300" s="12"/>
      <c r="I300" s="12"/>
      <c r="J300" s="12"/>
      <c r="K300" s="12"/>
      <c r="L300" s="12"/>
      <c r="M300" s="12"/>
      <c r="N300" s="12"/>
      <c r="O300" s="12"/>
      <c r="P300" s="12"/>
      <c r="Q300" s="12"/>
      <c r="R300" s="18"/>
      <c r="S300" s="18"/>
    </row>
    <row r="301" spans="1:19">
      <c r="A301" s="12"/>
      <c r="B301" s="12"/>
      <c r="D301" s="12"/>
      <c r="E301" s="12"/>
      <c r="I301" s="12"/>
      <c r="J301" s="12"/>
      <c r="K301" s="12"/>
      <c r="L301" s="12"/>
      <c r="M301" s="12"/>
      <c r="N301" s="12"/>
      <c r="O301" s="12"/>
      <c r="P301" s="12"/>
      <c r="Q301" s="12"/>
      <c r="R301" s="18"/>
      <c r="S301" s="18"/>
    </row>
    <row r="302" spans="1:19">
      <c r="A302" s="12"/>
      <c r="B302" s="12"/>
      <c r="D302" s="12"/>
      <c r="E302" s="12"/>
      <c r="I302" s="12"/>
      <c r="J302" s="12"/>
      <c r="K302" s="12"/>
      <c r="L302" s="12"/>
      <c r="M302" s="12"/>
      <c r="N302" s="12"/>
      <c r="O302" s="12"/>
      <c r="P302" s="12"/>
      <c r="Q302" s="12"/>
      <c r="R302" s="18"/>
      <c r="S302" s="18"/>
    </row>
    <row r="303" spans="1:19">
      <c r="A303" s="12"/>
      <c r="B303" s="12"/>
      <c r="D303" s="12"/>
      <c r="E303" s="12"/>
      <c r="I303" s="12"/>
      <c r="J303" s="12"/>
      <c r="K303" s="12"/>
      <c r="L303" s="12"/>
      <c r="M303" s="12"/>
      <c r="N303" s="12"/>
      <c r="O303" s="12"/>
      <c r="P303" s="12"/>
      <c r="Q303" s="12"/>
      <c r="R303" s="18"/>
      <c r="S303" s="18"/>
    </row>
    <row r="304" spans="1:19">
      <c r="A304" s="12"/>
      <c r="B304" s="12"/>
      <c r="D304" s="12"/>
      <c r="E304" s="12"/>
      <c r="I304" s="12"/>
      <c r="J304" s="12"/>
      <c r="K304" s="12"/>
      <c r="L304" s="12"/>
      <c r="M304" s="12"/>
      <c r="N304" s="12"/>
      <c r="O304" s="12"/>
      <c r="P304" s="12"/>
      <c r="Q304" s="12"/>
      <c r="R304" s="18"/>
      <c r="S304" s="18"/>
    </row>
    <row r="305" spans="1:19">
      <c r="A305" s="12"/>
      <c r="B305" s="12"/>
      <c r="D305" s="12"/>
      <c r="E305" s="12"/>
      <c r="I305" s="12"/>
      <c r="J305" s="12"/>
      <c r="K305" s="12"/>
      <c r="L305" s="12"/>
      <c r="M305" s="12"/>
      <c r="N305" s="12"/>
      <c r="O305" s="12"/>
      <c r="P305" s="12"/>
      <c r="Q305" s="12"/>
      <c r="R305" s="18"/>
      <c r="S305" s="18"/>
    </row>
    <row r="306" spans="1:19">
      <c r="A306" s="12"/>
      <c r="B306" s="12"/>
      <c r="D306" s="12"/>
      <c r="E306" s="12"/>
      <c r="I306" s="12"/>
      <c r="J306" s="12"/>
      <c r="K306" s="12"/>
      <c r="L306" s="12"/>
      <c r="M306" s="12"/>
      <c r="N306" s="12"/>
      <c r="O306" s="12"/>
      <c r="P306" s="12"/>
      <c r="Q306" s="12"/>
      <c r="R306" s="18"/>
      <c r="S306" s="18"/>
    </row>
    <row r="307" spans="1:19">
      <c r="A307" s="12"/>
      <c r="B307" s="12"/>
      <c r="D307" s="12"/>
      <c r="E307" s="12"/>
      <c r="I307" s="12"/>
      <c r="J307" s="12"/>
      <c r="K307" s="12"/>
      <c r="L307" s="12"/>
      <c r="M307" s="12"/>
      <c r="N307" s="12"/>
      <c r="O307" s="12"/>
      <c r="P307" s="12"/>
      <c r="Q307" s="12"/>
      <c r="R307" s="18"/>
      <c r="S307" s="18"/>
    </row>
    <row r="308" spans="1:19">
      <c r="A308" s="12"/>
      <c r="B308" s="12"/>
      <c r="D308" s="12"/>
      <c r="E308" s="12"/>
      <c r="I308" s="12"/>
      <c r="J308" s="12"/>
      <c r="K308" s="12"/>
      <c r="L308" s="12"/>
      <c r="M308" s="12"/>
      <c r="N308" s="12"/>
      <c r="O308" s="12"/>
      <c r="P308" s="12"/>
      <c r="Q308" s="12"/>
      <c r="R308" s="18"/>
      <c r="S308" s="18"/>
    </row>
    <row r="309" spans="1:19">
      <c r="A309" s="12"/>
      <c r="B309" s="12"/>
      <c r="D309" s="12"/>
      <c r="E309" s="12"/>
      <c r="I309" s="12"/>
      <c r="J309" s="12"/>
      <c r="K309" s="12"/>
      <c r="L309" s="12"/>
      <c r="M309" s="12"/>
      <c r="N309" s="12"/>
      <c r="O309" s="12"/>
      <c r="P309" s="12"/>
      <c r="Q309" s="12"/>
      <c r="R309" s="18"/>
      <c r="S309" s="18"/>
    </row>
    <row r="310" spans="1:19">
      <c r="A310" s="12"/>
      <c r="B310" s="12"/>
      <c r="D310" s="12"/>
      <c r="E310" s="12"/>
      <c r="I310" s="12"/>
      <c r="J310" s="12"/>
      <c r="K310" s="12"/>
      <c r="L310" s="12"/>
      <c r="M310" s="12"/>
      <c r="N310" s="12"/>
      <c r="O310" s="12"/>
      <c r="P310" s="12"/>
      <c r="Q310" s="12"/>
      <c r="R310" s="18"/>
      <c r="S310" s="18"/>
    </row>
    <row r="311" spans="1:19">
      <c r="A311" s="12"/>
      <c r="B311" s="12"/>
      <c r="D311" s="12"/>
      <c r="E311" s="12"/>
      <c r="I311" s="12"/>
      <c r="J311" s="12"/>
      <c r="K311" s="12"/>
      <c r="L311" s="12"/>
      <c r="M311" s="12"/>
      <c r="N311" s="12"/>
      <c r="O311" s="12"/>
      <c r="P311" s="12"/>
      <c r="Q311" s="12"/>
      <c r="R311" s="18"/>
      <c r="S311" s="18"/>
    </row>
    <row r="312" spans="1:19">
      <c r="A312" s="12"/>
      <c r="B312" s="12"/>
      <c r="D312" s="12"/>
      <c r="E312" s="12"/>
      <c r="I312" s="12"/>
      <c r="J312" s="12"/>
      <c r="K312" s="12"/>
      <c r="L312" s="12"/>
      <c r="M312" s="12"/>
      <c r="N312" s="12"/>
      <c r="O312" s="12"/>
      <c r="P312" s="12"/>
      <c r="Q312" s="12"/>
      <c r="R312" s="18"/>
      <c r="S312" s="18"/>
    </row>
    <row r="313" spans="1:19">
      <c r="A313" s="12"/>
      <c r="B313" s="12"/>
      <c r="D313" s="12"/>
      <c r="E313" s="12"/>
      <c r="I313" s="12"/>
      <c r="J313" s="12"/>
      <c r="K313" s="12"/>
      <c r="L313" s="12"/>
      <c r="M313" s="12"/>
      <c r="N313" s="12"/>
      <c r="O313" s="12"/>
      <c r="P313" s="12"/>
      <c r="Q313" s="12"/>
      <c r="R313" s="18"/>
      <c r="S313" s="18"/>
    </row>
    <row r="314" spans="1:19">
      <c r="A314" s="12"/>
      <c r="B314" s="12"/>
      <c r="D314" s="12"/>
      <c r="E314" s="12"/>
      <c r="I314" s="12"/>
      <c r="J314" s="12"/>
      <c r="K314" s="12"/>
      <c r="L314" s="12"/>
      <c r="M314" s="12"/>
      <c r="N314" s="12"/>
      <c r="O314" s="12"/>
      <c r="P314" s="12"/>
      <c r="Q314" s="12"/>
      <c r="R314" s="18"/>
      <c r="S314" s="18"/>
    </row>
    <row r="315" spans="1:19">
      <c r="A315" s="12"/>
      <c r="B315" s="12"/>
      <c r="D315" s="12"/>
      <c r="E315" s="12"/>
      <c r="I315" s="12"/>
      <c r="J315" s="12"/>
      <c r="K315" s="12"/>
      <c r="L315" s="12"/>
      <c r="M315" s="12"/>
      <c r="N315" s="12"/>
      <c r="O315" s="12"/>
      <c r="P315" s="12"/>
      <c r="Q315" s="12"/>
      <c r="R315" s="18"/>
      <c r="S315" s="18"/>
    </row>
    <row r="316" spans="1:19">
      <c r="A316" s="12"/>
      <c r="B316" s="12"/>
      <c r="D316" s="12"/>
      <c r="E316" s="12"/>
      <c r="I316" s="12"/>
      <c r="J316" s="12"/>
      <c r="K316" s="12"/>
      <c r="L316" s="12"/>
      <c r="M316" s="12"/>
      <c r="N316" s="12"/>
      <c r="O316" s="12"/>
      <c r="P316" s="12"/>
      <c r="Q316" s="12"/>
      <c r="R316" s="18"/>
      <c r="S316" s="18"/>
    </row>
    <row r="317" spans="1:19">
      <c r="A317" s="12"/>
      <c r="B317" s="12"/>
      <c r="D317" s="12"/>
      <c r="E317" s="12"/>
      <c r="I317" s="12"/>
      <c r="J317" s="12"/>
      <c r="K317" s="12"/>
      <c r="L317" s="12"/>
      <c r="M317" s="12"/>
      <c r="N317" s="12"/>
      <c r="O317" s="12"/>
      <c r="P317" s="12"/>
      <c r="Q317" s="12"/>
      <c r="R317" s="18"/>
      <c r="S317" s="18"/>
    </row>
    <row r="318" spans="1:19">
      <c r="A318" s="12"/>
      <c r="B318" s="12"/>
      <c r="D318" s="12"/>
      <c r="E318" s="12"/>
      <c r="I318" s="12"/>
      <c r="J318" s="12"/>
      <c r="K318" s="12"/>
      <c r="L318" s="12"/>
      <c r="M318" s="12"/>
      <c r="N318" s="12"/>
      <c r="O318" s="12"/>
      <c r="P318" s="12"/>
      <c r="Q318" s="12"/>
      <c r="R318" s="18"/>
      <c r="S318" s="18"/>
    </row>
    <row r="319" spans="1:19">
      <c r="A319" s="12"/>
      <c r="B319" s="12"/>
      <c r="D319" s="12"/>
      <c r="E319" s="12"/>
      <c r="I319" s="12"/>
      <c r="J319" s="12"/>
      <c r="K319" s="12"/>
      <c r="L319" s="12"/>
      <c r="M319" s="12"/>
      <c r="N319" s="12"/>
      <c r="O319" s="12"/>
      <c r="P319" s="12"/>
      <c r="Q319" s="12"/>
      <c r="R319" s="18"/>
      <c r="S319" s="18"/>
    </row>
    <row r="320" spans="1:19">
      <c r="A320" s="12"/>
      <c r="B320" s="12"/>
      <c r="D320" s="12"/>
      <c r="E320" s="12"/>
      <c r="I320" s="12"/>
      <c r="J320" s="12"/>
      <c r="K320" s="12"/>
      <c r="L320" s="12"/>
      <c r="M320" s="12"/>
      <c r="N320" s="12"/>
      <c r="O320" s="12"/>
      <c r="P320" s="12"/>
      <c r="Q320" s="12"/>
      <c r="R320" s="18"/>
      <c r="S320" s="18"/>
    </row>
    <row r="321" spans="1:19">
      <c r="A321" s="12"/>
      <c r="B321" s="12"/>
      <c r="D321" s="12"/>
      <c r="E321" s="12"/>
      <c r="I321" s="12"/>
      <c r="J321" s="12"/>
      <c r="K321" s="12"/>
      <c r="L321" s="12"/>
      <c r="M321" s="12"/>
      <c r="N321" s="12"/>
      <c r="O321" s="12"/>
      <c r="P321" s="12"/>
      <c r="Q321" s="12"/>
      <c r="R321" s="18"/>
      <c r="S321" s="18"/>
    </row>
    <row r="322" spans="1:19">
      <c r="A322" s="12"/>
      <c r="B322" s="12"/>
      <c r="D322" s="12"/>
      <c r="E322" s="12"/>
      <c r="I322" s="12"/>
      <c r="J322" s="12"/>
      <c r="K322" s="12"/>
      <c r="L322" s="12"/>
      <c r="M322" s="12"/>
      <c r="N322" s="12"/>
      <c r="O322" s="12"/>
      <c r="P322" s="12"/>
      <c r="Q322" s="12"/>
      <c r="R322" s="18"/>
      <c r="S322" s="18"/>
    </row>
    <row r="323" spans="1:19">
      <c r="A323" s="12"/>
      <c r="B323" s="12"/>
      <c r="D323" s="12"/>
      <c r="E323" s="12"/>
      <c r="I323" s="12"/>
      <c r="J323" s="12"/>
      <c r="K323" s="12"/>
      <c r="L323" s="12"/>
      <c r="M323" s="12"/>
      <c r="N323" s="12"/>
      <c r="O323" s="12"/>
      <c r="P323" s="12"/>
      <c r="Q323" s="12"/>
      <c r="R323" s="18"/>
      <c r="S323" s="18"/>
    </row>
    <row r="324" spans="1:19">
      <c r="A324" s="12"/>
      <c r="B324" s="12"/>
      <c r="D324" s="12"/>
      <c r="E324" s="12"/>
      <c r="I324" s="12"/>
      <c r="J324" s="12"/>
      <c r="K324" s="12"/>
      <c r="L324" s="12"/>
      <c r="M324" s="12"/>
      <c r="N324" s="12"/>
      <c r="O324" s="12"/>
      <c r="P324" s="12"/>
      <c r="Q324" s="12"/>
      <c r="R324" s="18"/>
      <c r="S324" s="18"/>
    </row>
    <row r="325" spans="1:19">
      <c r="A325" s="12"/>
      <c r="B325" s="12"/>
      <c r="D325" s="12"/>
      <c r="E325" s="12"/>
      <c r="I325" s="12"/>
      <c r="J325" s="12"/>
      <c r="K325" s="12"/>
      <c r="L325" s="12"/>
      <c r="M325" s="12"/>
      <c r="N325" s="12"/>
      <c r="O325" s="12"/>
      <c r="P325" s="12"/>
      <c r="Q325" s="12"/>
      <c r="R325" s="18"/>
      <c r="S325" s="18"/>
    </row>
    <row r="326" spans="1:19">
      <c r="A326" s="12"/>
      <c r="B326" s="12"/>
      <c r="D326" s="12"/>
      <c r="E326" s="12"/>
      <c r="I326" s="12"/>
      <c r="J326" s="12"/>
      <c r="K326" s="12"/>
      <c r="L326" s="12"/>
      <c r="M326" s="12"/>
      <c r="N326" s="12"/>
      <c r="O326" s="12"/>
      <c r="P326" s="12"/>
      <c r="Q326" s="12"/>
      <c r="R326" s="18"/>
      <c r="S326" s="18"/>
    </row>
    <row r="327" spans="1:19">
      <c r="A327" s="12"/>
      <c r="B327" s="12"/>
      <c r="D327" s="12"/>
      <c r="E327" s="12"/>
      <c r="I327" s="12"/>
      <c r="J327" s="12"/>
      <c r="K327" s="12"/>
      <c r="L327" s="12"/>
      <c r="M327" s="12"/>
      <c r="N327" s="12"/>
      <c r="O327" s="12"/>
      <c r="P327" s="12"/>
      <c r="Q327" s="12"/>
      <c r="R327" s="18"/>
      <c r="S327" s="18"/>
    </row>
    <row r="328" spans="1:19">
      <c r="A328" s="12"/>
      <c r="B328" s="12"/>
      <c r="D328" s="12"/>
      <c r="E328" s="12"/>
      <c r="I328" s="12"/>
      <c r="J328" s="12"/>
      <c r="K328" s="12"/>
      <c r="L328" s="12"/>
      <c r="M328" s="12"/>
      <c r="N328" s="12"/>
      <c r="O328" s="12"/>
      <c r="P328" s="12"/>
      <c r="Q328" s="12"/>
      <c r="R328" s="18"/>
      <c r="S328" s="18"/>
    </row>
    <row r="329" spans="1:19">
      <c r="A329" s="12"/>
      <c r="B329" s="12"/>
      <c r="D329" s="12"/>
      <c r="E329" s="12"/>
      <c r="I329" s="12"/>
      <c r="J329" s="12"/>
      <c r="K329" s="12"/>
      <c r="L329" s="12"/>
      <c r="M329" s="12"/>
      <c r="N329" s="12"/>
      <c r="O329" s="12"/>
      <c r="P329" s="12"/>
      <c r="Q329" s="12"/>
      <c r="R329" s="18"/>
      <c r="S329" s="18"/>
    </row>
    <row r="330" spans="1:19">
      <c r="A330" s="12"/>
      <c r="B330" s="12"/>
      <c r="D330" s="12"/>
      <c r="E330" s="12"/>
      <c r="I330" s="12"/>
      <c r="J330" s="12"/>
      <c r="K330" s="12"/>
      <c r="L330" s="12"/>
      <c r="M330" s="12"/>
      <c r="N330" s="12"/>
      <c r="O330" s="12"/>
      <c r="P330" s="12"/>
      <c r="Q330" s="12"/>
      <c r="R330" s="18"/>
      <c r="S330" s="18"/>
    </row>
    <row r="331" spans="1:19">
      <c r="A331" s="12"/>
      <c r="B331" s="12"/>
      <c r="D331" s="12"/>
      <c r="E331" s="12"/>
      <c r="I331" s="12"/>
      <c r="J331" s="12"/>
      <c r="K331" s="12"/>
      <c r="L331" s="12"/>
      <c r="M331" s="12"/>
      <c r="N331" s="12"/>
      <c r="O331" s="12"/>
      <c r="P331" s="12"/>
      <c r="Q331" s="12"/>
      <c r="R331" s="18"/>
      <c r="S331" s="18"/>
    </row>
    <row r="332" spans="1:19">
      <c r="A332" s="12"/>
      <c r="B332" s="12"/>
      <c r="D332" s="12"/>
      <c r="E332" s="12"/>
      <c r="I332" s="12"/>
      <c r="J332" s="12"/>
      <c r="K332" s="12"/>
      <c r="L332" s="12"/>
      <c r="M332" s="12"/>
      <c r="N332" s="12"/>
      <c r="O332" s="12"/>
      <c r="P332" s="12"/>
      <c r="Q332" s="12"/>
      <c r="R332" s="18"/>
      <c r="S332" s="18"/>
    </row>
    <row r="333" spans="1:19">
      <c r="A333" s="12"/>
      <c r="B333" s="12"/>
      <c r="D333" s="12"/>
      <c r="E333" s="12"/>
      <c r="I333" s="12"/>
      <c r="J333" s="12"/>
      <c r="K333" s="12"/>
      <c r="L333" s="12"/>
      <c r="M333" s="12"/>
      <c r="N333" s="12"/>
      <c r="O333" s="12"/>
      <c r="P333" s="12"/>
      <c r="Q333" s="12"/>
      <c r="R333" s="18"/>
      <c r="S333" s="18"/>
    </row>
    <row r="334" spans="1:19">
      <c r="A334" s="12"/>
      <c r="B334" s="12"/>
      <c r="D334" s="12"/>
      <c r="E334" s="12"/>
      <c r="I334" s="12"/>
      <c r="J334" s="12"/>
      <c r="K334" s="12"/>
      <c r="L334" s="12"/>
      <c r="M334" s="12"/>
      <c r="N334" s="12"/>
      <c r="O334" s="12"/>
      <c r="P334" s="12"/>
      <c r="Q334" s="12"/>
      <c r="R334" s="18"/>
      <c r="S334" s="18"/>
    </row>
    <row r="335" spans="1:19">
      <c r="A335" s="12"/>
      <c r="B335" s="12"/>
      <c r="D335" s="12"/>
      <c r="E335" s="12"/>
      <c r="I335" s="12"/>
      <c r="J335" s="12"/>
      <c r="K335" s="12"/>
      <c r="L335" s="12"/>
      <c r="M335" s="12"/>
      <c r="N335" s="12"/>
      <c r="O335" s="12"/>
      <c r="P335" s="12"/>
      <c r="Q335" s="12"/>
      <c r="R335" s="18"/>
      <c r="S335" s="18"/>
    </row>
    <row r="336" spans="1:19">
      <c r="A336" s="12"/>
      <c r="B336" s="12"/>
      <c r="D336" s="12"/>
      <c r="E336" s="12"/>
      <c r="I336" s="12"/>
      <c r="J336" s="12"/>
      <c r="K336" s="12"/>
      <c r="L336" s="12"/>
      <c r="M336" s="12"/>
      <c r="N336" s="12"/>
      <c r="O336" s="12"/>
      <c r="P336" s="12"/>
      <c r="Q336" s="12"/>
      <c r="R336" s="18"/>
      <c r="S336" s="18"/>
    </row>
    <row r="337" spans="1:19">
      <c r="A337" s="12"/>
      <c r="B337" s="12"/>
      <c r="D337" s="12"/>
      <c r="E337" s="12"/>
      <c r="I337" s="12"/>
      <c r="J337" s="12"/>
      <c r="K337" s="12"/>
      <c r="L337" s="12"/>
      <c r="M337" s="12"/>
      <c r="N337" s="12"/>
      <c r="O337" s="12"/>
      <c r="P337" s="12"/>
      <c r="Q337" s="12"/>
      <c r="R337" s="18"/>
      <c r="S337" s="18"/>
    </row>
    <row r="338" spans="1:19">
      <c r="A338" s="12"/>
      <c r="B338" s="12"/>
      <c r="D338" s="12"/>
      <c r="E338" s="12"/>
      <c r="I338" s="12"/>
      <c r="J338" s="12"/>
      <c r="K338" s="12"/>
      <c r="L338" s="12"/>
      <c r="M338" s="12"/>
      <c r="N338" s="12"/>
      <c r="O338" s="12"/>
      <c r="P338" s="12"/>
      <c r="Q338" s="12"/>
      <c r="R338" s="18"/>
      <c r="S338" s="18"/>
    </row>
    <row r="339" spans="1:19">
      <c r="A339" s="12"/>
      <c r="B339" s="12"/>
      <c r="D339" s="12"/>
      <c r="E339" s="12"/>
      <c r="I339" s="12"/>
      <c r="J339" s="12"/>
      <c r="K339" s="12"/>
      <c r="L339" s="12"/>
      <c r="M339" s="12"/>
      <c r="N339" s="12"/>
      <c r="O339" s="12"/>
      <c r="P339" s="12"/>
      <c r="Q339" s="12"/>
      <c r="R339" s="18"/>
      <c r="S339" s="18"/>
    </row>
    <row r="340" spans="1:19">
      <c r="A340" s="12"/>
      <c r="B340" s="12"/>
      <c r="D340" s="12"/>
      <c r="E340" s="12"/>
      <c r="I340" s="12"/>
      <c r="J340" s="12"/>
      <c r="K340" s="12"/>
      <c r="L340" s="12"/>
      <c r="M340" s="12"/>
      <c r="N340" s="12"/>
      <c r="O340" s="12"/>
      <c r="P340" s="12"/>
      <c r="Q340" s="12"/>
      <c r="R340" s="18"/>
      <c r="S340" s="18"/>
    </row>
    <row r="341" spans="1:19">
      <c r="A341" s="12"/>
      <c r="B341" s="12"/>
      <c r="D341" s="12"/>
      <c r="E341" s="12"/>
      <c r="I341" s="12"/>
      <c r="J341" s="12"/>
      <c r="K341" s="12"/>
      <c r="L341" s="12"/>
      <c r="M341" s="12"/>
      <c r="N341" s="12"/>
      <c r="O341" s="12"/>
      <c r="P341" s="12"/>
      <c r="Q341" s="12"/>
      <c r="R341" s="18"/>
      <c r="S341" s="18"/>
    </row>
    <row r="342" spans="1:19">
      <c r="A342" s="12"/>
      <c r="B342" s="12"/>
      <c r="D342" s="12"/>
      <c r="E342" s="12"/>
      <c r="I342" s="12"/>
      <c r="J342" s="12"/>
      <c r="K342" s="12"/>
      <c r="L342" s="12"/>
      <c r="M342" s="12"/>
      <c r="N342" s="12"/>
      <c r="O342" s="12"/>
      <c r="P342" s="12"/>
      <c r="Q342" s="12"/>
      <c r="R342" s="18"/>
      <c r="S342" s="18"/>
    </row>
    <row r="343" spans="1:19">
      <c r="A343" s="12"/>
      <c r="B343" s="12"/>
      <c r="D343" s="12"/>
      <c r="E343" s="12"/>
      <c r="I343" s="12"/>
      <c r="J343" s="12"/>
      <c r="K343" s="12"/>
      <c r="L343" s="12"/>
      <c r="M343" s="12"/>
      <c r="N343" s="12"/>
      <c r="O343" s="12"/>
      <c r="P343" s="12"/>
      <c r="Q343" s="12"/>
      <c r="R343" s="18"/>
      <c r="S343" s="18"/>
    </row>
    <row r="344" spans="1:19">
      <c r="A344" s="12"/>
      <c r="B344" s="12"/>
      <c r="D344" s="12"/>
      <c r="E344" s="12"/>
      <c r="I344" s="12"/>
      <c r="J344" s="12"/>
      <c r="K344" s="12"/>
      <c r="L344" s="12"/>
      <c r="M344" s="12"/>
      <c r="N344" s="12"/>
      <c r="O344" s="12"/>
      <c r="P344" s="12"/>
      <c r="Q344" s="12"/>
      <c r="R344" s="18"/>
      <c r="S344" s="18"/>
    </row>
    <row r="345" spans="1:19">
      <c r="A345" s="12"/>
      <c r="B345" s="12"/>
      <c r="D345" s="12"/>
      <c r="E345" s="12"/>
      <c r="I345" s="12"/>
      <c r="J345" s="12"/>
      <c r="K345" s="12"/>
      <c r="L345" s="12"/>
      <c r="M345" s="12"/>
      <c r="N345" s="12"/>
      <c r="O345" s="12"/>
      <c r="P345" s="12"/>
      <c r="Q345" s="12"/>
      <c r="R345" s="18"/>
      <c r="S345" s="18"/>
    </row>
    <row r="346" spans="1:19">
      <c r="A346" s="12"/>
      <c r="B346" s="12"/>
      <c r="D346" s="12"/>
      <c r="E346" s="12"/>
      <c r="I346" s="12"/>
      <c r="J346" s="12"/>
      <c r="K346" s="12"/>
      <c r="L346" s="12"/>
      <c r="M346" s="12"/>
      <c r="N346" s="12"/>
      <c r="O346" s="12"/>
      <c r="P346" s="12"/>
      <c r="Q346" s="12"/>
      <c r="R346" s="18"/>
      <c r="S346" s="18"/>
    </row>
    <row r="347" spans="1:19">
      <c r="A347" s="12"/>
      <c r="B347" s="12"/>
      <c r="D347" s="12"/>
      <c r="E347" s="12"/>
      <c r="I347" s="12"/>
      <c r="J347" s="12"/>
      <c r="K347" s="12"/>
      <c r="L347" s="12"/>
      <c r="M347" s="12"/>
      <c r="N347" s="12"/>
      <c r="O347" s="12"/>
      <c r="P347" s="12"/>
      <c r="Q347" s="12"/>
      <c r="R347" s="18"/>
      <c r="S347" s="18"/>
    </row>
    <row r="348" spans="1:19">
      <c r="A348" s="12"/>
      <c r="B348" s="12"/>
      <c r="D348" s="12"/>
      <c r="E348" s="12"/>
      <c r="I348" s="12"/>
      <c r="J348" s="12"/>
      <c r="K348" s="12"/>
      <c r="L348" s="12"/>
      <c r="M348" s="12"/>
      <c r="N348" s="12"/>
      <c r="O348" s="12"/>
      <c r="P348" s="12"/>
      <c r="Q348" s="12"/>
      <c r="R348" s="18"/>
      <c r="S348" s="18"/>
    </row>
    <row r="349" spans="1:19">
      <c r="A349" s="12"/>
      <c r="B349" s="12"/>
      <c r="D349" s="12"/>
      <c r="E349" s="12"/>
      <c r="I349" s="12"/>
      <c r="J349" s="12"/>
      <c r="K349" s="12"/>
      <c r="L349" s="12"/>
      <c r="M349" s="12"/>
      <c r="N349" s="12"/>
      <c r="O349" s="12"/>
      <c r="P349" s="12"/>
      <c r="Q349" s="12"/>
      <c r="R349" s="18"/>
      <c r="S349" s="18"/>
    </row>
    <row r="350" spans="1:19">
      <c r="A350" s="12"/>
      <c r="B350" s="12"/>
      <c r="D350" s="12"/>
      <c r="E350" s="12"/>
      <c r="I350" s="12"/>
      <c r="J350" s="12"/>
      <c r="K350" s="12"/>
      <c r="L350" s="12"/>
      <c r="M350" s="12"/>
      <c r="N350" s="12"/>
      <c r="O350" s="12"/>
      <c r="P350" s="12"/>
      <c r="Q350" s="12"/>
      <c r="R350" s="18"/>
      <c r="S350" s="18"/>
    </row>
    <row r="351" spans="1:19">
      <c r="A351" s="12"/>
      <c r="B351" s="12"/>
      <c r="D351" s="12"/>
      <c r="E351" s="12"/>
      <c r="I351" s="12"/>
      <c r="J351" s="12"/>
      <c r="K351" s="12"/>
      <c r="L351" s="12"/>
      <c r="M351" s="12"/>
      <c r="N351" s="12"/>
      <c r="O351" s="12"/>
      <c r="P351" s="12"/>
      <c r="Q351" s="12"/>
      <c r="R351" s="18"/>
      <c r="S351" s="18"/>
    </row>
    <row r="352" spans="1:19">
      <c r="A352" s="12"/>
      <c r="B352" s="12"/>
      <c r="D352" s="12"/>
      <c r="E352" s="12"/>
      <c r="I352" s="12"/>
      <c r="J352" s="12"/>
      <c r="K352" s="12"/>
      <c r="L352" s="12"/>
      <c r="M352" s="12"/>
      <c r="N352" s="12"/>
      <c r="O352" s="12"/>
      <c r="P352" s="12"/>
      <c r="Q352" s="12"/>
      <c r="R352" s="18"/>
      <c r="S352" s="18"/>
    </row>
    <row r="353" spans="1:19">
      <c r="A353" s="12"/>
      <c r="B353" s="12"/>
      <c r="D353" s="12"/>
      <c r="E353" s="12"/>
      <c r="I353" s="12"/>
      <c r="J353" s="12"/>
      <c r="K353" s="12"/>
      <c r="L353" s="12"/>
      <c r="M353" s="12"/>
      <c r="N353" s="12"/>
      <c r="O353" s="12"/>
      <c r="P353" s="12"/>
      <c r="Q353" s="12"/>
      <c r="R353" s="18"/>
      <c r="S353" s="18"/>
    </row>
    <row r="354" spans="1:19">
      <c r="A354" s="12"/>
      <c r="B354" s="12"/>
      <c r="D354" s="12"/>
      <c r="E354" s="12"/>
      <c r="I354" s="12"/>
      <c r="J354" s="12"/>
      <c r="K354" s="12"/>
      <c r="L354" s="12"/>
      <c r="M354" s="12"/>
      <c r="N354" s="12"/>
      <c r="O354" s="12"/>
      <c r="P354" s="12"/>
      <c r="Q354" s="12"/>
      <c r="R354" s="18"/>
      <c r="S354" s="18"/>
    </row>
    <row r="355" spans="1:19">
      <c r="A355" s="12"/>
      <c r="B355" s="12"/>
      <c r="D355" s="12"/>
      <c r="E355" s="12"/>
      <c r="I355" s="12"/>
      <c r="J355" s="12"/>
      <c r="K355" s="12"/>
      <c r="L355" s="12"/>
      <c r="M355" s="12"/>
      <c r="N355" s="12"/>
      <c r="O355" s="12"/>
      <c r="P355" s="12"/>
      <c r="Q355" s="12"/>
      <c r="R355" s="18"/>
      <c r="S355" s="18"/>
    </row>
    <row r="357" spans="1:19">
      <c r="A357" s="12"/>
      <c r="B357" s="12"/>
      <c r="D357" s="12"/>
      <c r="E357" s="12"/>
      <c r="I357" s="12"/>
      <c r="J357" s="12"/>
      <c r="K357" s="12"/>
      <c r="L357" s="12"/>
      <c r="M357" s="12"/>
      <c r="N357" s="12"/>
      <c r="O357" s="12"/>
      <c r="P357" s="12"/>
      <c r="Q357" s="12"/>
      <c r="R357" s="18"/>
      <c r="S357" s="18"/>
    </row>
    <row r="358" spans="1:19">
      <c r="A358" s="12"/>
      <c r="B358" s="12"/>
      <c r="D358" s="12"/>
      <c r="E358" s="12"/>
      <c r="I358" s="12"/>
      <c r="J358" s="12"/>
      <c r="K358" s="12"/>
      <c r="L358" s="12"/>
      <c r="M358" s="12"/>
      <c r="N358" s="12"/>
      <c r="O358" s="12"/>
      <c r="P358" s="12"/>
      <c r="Q358" s="12"/>
      <c r="R358" s="18"/>
      <c r="S358" s="18"/>
    </row>
    <row r="359" spans="1:19">
      <c r="A359" s="12"/>
      <c r="B359" s="12"/>
      <c r="D359" s="12"/>
      <c r="E359" s="12"/>
      <c r="I359" s="12"/>
      <c r="J359" s="12"/>
      <c r="K359" s="12"/>
      <c r="L359" s="12"/>
      <c r="M359" s="12"/>
      <c r="N359" s="12"/>
      <c r="O359" s="12"/>
      <c r="P359" s="12"/>
      <c r="Q359" s="12"/>
      <c r="R359" s="18"/>
      <c r="S359" s="18"/>
    </row>
    <row r="360" spans="1:19">
      <c r="A360" s="12"/>
      <c r="B360" s="12"/>
      <c r="D360" s="12"/>
      <c r="E360" s="12"/>
      <c r="I360" s="12"/>
      <c r="J360" s="12"/>
      <c r="K360" s="12"/>
      <c r="L360" s="12"/>
      <c r="M360" s="12"/>
      <c r="N360" s="12"/>
      <c r="O360" s="12"/>
      <c r="P360" s="12"/>
      <c r="Q360" s="12"/>
      <c r="R360" s="18"/>
      <c r="S360" s="18"/>
    </row>
    <row r="361" spans="1:19">
      <c r="A361" s="12"/>
      <c r="B361" s="12"/>
      <c r="D361" s="12"/>
      <c r="E361" s="12"/>
      <c r="I361" s="12"/>
      <c r="J361" s="12"/>
      <c r="K361" s="12"/>
      <c r="L361" s="12"/>
      <c r="M361" s="12"/>
      <c r="N361" s="12"/>
      <c r="O361" s="12"/>
      <c r="P361" s="12"/>
      <c r="Q361" s="12"/>
      <c r="R361" s="18"/>
      <c r="S361" s="18"/>
    </row>
    <row r="362" spans="1:19">
      <c r="A362" s="12"/>
      <c r="B362" s="12"/>
      <c r="D362" s="12"/>
      <c r="E362" s="12"/>
      <c r="I362" s="12"/>
      <c r="J362" s="12"/>
      <c r="K362" s="12"/>
      <c r="L362" s="12"/>
      <c r="M362" s="12"/>
      <c r="N362" s="12"/>
      <c r="O362" s="12"/>
      <c r="P362" s="12"/>
      <c r="Q362" s="12"/>
      <c r="R362" s="18"/>
      <c r="S362" s="18"/>
    </row>
    <row r="363" spans="1:19">
      <c r="A363" s="12"/>
      <c r="B363" s="12"/>
      <c r="D363" s="12"/>
      <c r="E363" s="12"/>
      <c r="I363" s="12"/>
      <c r="J363" s="12"/>
      <c r="K363" s="12"/>
      <c r="L363" s="12"/>
      <c r="M363" s="12"/>
      <c r="N363" s="12"/>
      <c r="O363" s="12"/>
      <c r="P363" s="12"/>
      <c r="Q363" s="12"/>
      <c r="R363" s="18"/>
      <c r="S363" s="18"/>
    </row>
    <row r="364" spans="1:19">
      <c r="A364" s="12"/>
      <c r="B364" s="12"/>
      <c r="D364" s="12"/>
      <c r="E364" s="12"/>
      <c r="I364" s="12"/>
      <c r="J364" s="12"/>
      <c r="K364" s="12"/>
      <c r="L364" s="12"/>
      <c r="M364" s="12"/>
      <c r="N364" s="12"/>
      <c r="O364" s="12"/>
      <c r="P364" s="12"/>
      <c r="Q364" s="12"/>
      <c r="R364" s="18"/>
      <c r="S364" s="18"/>
    </row>
    <row r="365" spans="1:19">
      <c r="A365" s="12"/>
      <c r="B365" s="12"/>
      <c r="D365" s="12"/>
      <c r="E365" s="12"/>
      <c r="I365" s="12"/>
      <c r="J365" s="12"/>
      <c r="K365" s="12"/>
      <c r="L365" s="12"/>
      <c r="M365" s="12"/>
      <c r="N365" s="12"/>
      <c r="O365" s="12"/>
      <c r="P365" s="12"/>
      <c r="Q365" s="12"/>
      <c r="R365" s="18"/>
      <c r="S365" s="18"/>
    </row>
    <row r="366" spans="1:19">
      <c r="A366" s="12"/>
      <c r="B366" s="12"/>
      <c r="D366" s="12"/>
      <c r="E366" s="12"/>
      <c r="I366" s="12"/>
      <c r="J366" s="12"/>
      <c r="K366" s="12"/>
      <c r="L366" s="12"/>
      <c r="M366" s="12"/>
      <c r="N366" s="12"/>
      <c r="O366" s="12"/>
      <c r="P366" s="12"/>
      <c r="Q366" s="12"/>
      <c r="R366" s="18"/>
      <c r="S366" s="18"/>
    </row>
    <row r="367" spans="1:19">
      <c r="A367" s="12"/>
      <c r="B367" s="12"/>
      <c r="D367" s="12"/>
      <c r="E367" s="12"/>
      <c r="I367" s="12"/>
      <c r="J367" s="12"/>
      <c r="K367" s="12"/>
      <c r="L367" s="12"/>
      <c r="M367" s="12"/>
      <c r="N367" s="12"/>
      <c r="O367" s="12"/>
      <c r="P367" s="12"/>
      <c r="Q367" s="12"/>
      <c r="R367" s="18"/>
      <c r="S367" s="18"/>
    </row>
    <row r="368" spans="1:19">
      <c r="A368" s="12"/>
      <c r="B368" s="12"/>
      <c r="D368" s="12"/>
      <c r="E368" s="12"/>
      <c r="I368" s="12"/>
      <c r="J368" s="12"/>
      <c r="K368" s="12"/>
      <c r="L368" s="12"/>
      <c r="M368" s="12"/>
      <c r="N368" s="12"/>
      <c r="O368" s="12"/>
      <c r="P368" s="12"/>
      <c r="Q368" s="12"/>
      <c r="R368" s="18"/>
      <c r="S368" s="18"/>
    </row>
    <row r="369" spans="1:19">
      <c r="A369" s="12"/>
      <c r="B369" s="12"/>
      <c r="D369" s="12"/>
      <c r="E369" s="12"/>
      <c r="I369" s="12"/>
      <c r="J369" s="12"/>
      <c r="K369" s="12"/>
      <c r="L369" s="12"/>
      <c r="M369" s="12"/>
      <c r="N369" s="12"/>
      <c r="O369" s="12"/>
      <c r="P369" s="12"/>
      <c r="Q369" s="12"/>
      <c r="R369" s="18"/>
      <c r="S369" s="18"/>
    </row>
    <row r="370" spans="1:19">
      <c r="A370" s="12"/>
      <c r="B370" s="12"/>
      <c r="D370" s="12"/>
      <c r="E370" s="12"/>
      <c r="I370" s="12"/>
      <c r="J370" s="12"/>
      <c r="K370" s="12"/>
      <c r="L370" s="12"/>
      <c r="M370" s="12"/>
      <c r="N370" s="12"/>
      <c r="O370" s="12"/>
      <c r="P370" s="12"/>
      <c r="Q370" s="12"/>
      <c r="R370" s="18"/>
      <c r="S370" s="18"/>
    </row>
    <row r="371" spans="1:19">
      <c r="A371" s="12"/>
      <c r="B371" s="12"/>
      <c r="D371" s="12"/>
      <c r="E371" s="12"/>
      <c r="I371" s="12"/>
      <c r="J371" s="12"/>
      <c r="K371" s="12"/>
      <c r="L371" s="12"/>
      <c r="M371" s="12"/>
      <c r="N371" s="12"/>
      <c r="O371" s="12"/>
      <c r="P371" s="12"/>
      <c r="Q371" s="12"/>
      <c r="R371" s="18"/>
      <c r="S371" s="18"/>
    </row>
    <row r="372" spans="1:19">
      <c r="A372" s="12"/>
      <c r="B372" s="12"/>
      <c r="D372" s="12"/>
      <c r="E372" s="12"/>
      <c r="I372" s="12"/>
      <c r="J372" s="12"/>
      <c r="K372" s="12"/>
      <c r="L372" s="12"/>
      <c r="M372" s="12"/>
      <c r="N372" s="12"/>
      <c r="O372" s="12"/>
      <c r="P372" s="12"/>
      <c r="Q372" s="12"/>
      <c r="R372" s="18"/>
      <c r="S372" s="18"/>
    </row>
    <row r="373" spans="1:19">
      <c r="A373" s="12"/>
      <c r="B373" s="12"/>
      <c r="D373" s="12"/>
      <c r="E373" s="12"/>
      <c r="I373" s="12"/>
      <c r="J373" s="12"/>
      <c r="K373" s="12"/>
      <c r="L373" s="12"/>
      <c r="M373" s="12"/>
      <c r="N373" s="12"/>
      <c r="O373" s="12"/>
      <c r="P373" s="12"/>
      <c r="Q373" s="12"/>
      <c r="R373" s="18"/>
      <c r="S373" s="18"/>
    </row>
    <row r="374" spans="1:19">
      <c r="A374" s="12"/>
      <c r="B374" s="12"/>
      <c r="D374" s="12"/>
      <c r="E374" s="12"/>
      <c r="I374" s="12"/>
      <c r="J374" s="12"/>
      <c r="K374" s="12"/>
      <c r="L374" s="12"/>
      <c r="M374" s="12"/>
      <c r="N374" s="12"/>
      <c r="O374" s="12"/>
      <c r="P374" s="12"/>
      <c r="Q374" s="12"/>
      <c r="R374" s="18"/>
      <c r="S374" s="18"/>
    </row>
    <row r="375" spans="1:19">
      <c r="A375" s="12"/>
      <c r="B375" s="12"/>
      <c r="D375" s="12"/>
      <c r="E375" s="12"/>
      <c r="I375" s="12"/>
      <c r="J375" s="12"/>
      <c r="K375" s="12"/>
      <c r="L375" s="12"/>
      <c r="M375" s="12"/>
      <c r="N375" s="12"/>
      <c r="O375" s="12"/>
      <c r="P375" s="12"/>
      <c r="Q375" s="12"/>
      <c r="R375" s="18"/>
      <c r="S375" s="18"/>
    </row>
    <row r="376" spans="1:19">
      <c r="A376" s="12"/>
      <c r="B376" s="12"/>
      <c r="D376" s="12"/>
      <c r="E376" s="12"/>
      <c r="I376" s="12"/>
      <c r="J376" s="12"/>
      <c r="K376" s="12"/>
      <c r="L376" s="12"/>
      <c r="M376" s="12"/>
      <c r="N376" s="12"/>
      <c r="O376" s="12"/>
      <c r="P376" s="12"/>
      <c r="Q376" s="12"/>
      <c r="R376" s="18"/>
      <c r="S376" s="18"/>
    </row>
    <row r="377" spans="1:19">
      <c r="A377" s="12"/>
      <c r="B377" s="12"/>
      <c r="D377" s="12"/>
      <c r="E377" s="12"/>
      <c r="I377" s="12"/>
      <c r="J377" s="12"/>
      <c r="K377" s="12"/>
      <c r="L377" s="12"/>
      <c r="M377" s="12"/>
      <c r="N377" s="12"/>
      <c r="O377" s="12"/>
      <c r="P377" s="12"/>
      <c r="Q377" s="12"/>
      <c r="R377" s="18"/>
      <c r="S377" s="18"/>
    </row>
    <row r="378" spans="1:19">
      <c r="A378" s="12"/>
      <c r="B378" s="12"/>
      <c r="D378" s="12"/>
      <c r="E378" s="12"/>
      <c r="I378" s="12"/>
      <c r="J378" s="12"/>
      <c r="K378" s="12"/>
      <c r="L378" s="12"/>
      <c r="M378" s="12"/>
      <c r="N378" s="12"/>
      <c r="O378" s="12"/>
      <c r="P378" s="12"/>
      <c r="Q378" s="12"/>
      <c r="R378" s="18"/>
      <c r="S378" s="18"/>
    </row>
    <row r="379" spans="1:19">
      <c r="A379" s="12"/>
      <c r="B379" s="12"/>
      <c r="D379" s="12"/>
      <c r="E379" s="12"/>
      <c r="I379" s="12"/>
      <c r="J379" s="12"/>
      <c r="K379" s="12"/>
      <c r="L379" s="12"/>
      <c r="M379" s="12"/>
      <c r="N379" s="12"/>
      <c r="O379" s="12"/>
      <c r="P379" s="12"/>
      <c r="Q379" s="12"/>
      <c r="R379" s="18"/>
      <c r="S379" s="18"/>
    </row>
    <row r="380" spans="1:19">
      <c r="A380" s="12"/>
      <c r="B380" s="12"/>
      <c r="D380" s="12"/>
      <c r="E380" s="12"/>
      <c r="I380" s="12"/>
      <c r="J380" s="12"/>
      <c r="K380" s="12"/>
      <c r="L380" s="12"/>
      <c r="M380" s="12"/>
      <c r="N380" s="12"/>
      <c r="O380" s="12"/>
      <c r="P380" s="12"/>
      <c r="Q380" s="12"/>
      <c r="R380" s="18"/>
      <c r="S380" s="18"/>
    </row>
    <row r="381" spans="1:19">
      <c r="A381" s="12"/>
      <c r="B381" s="12"/>
      <c r="D381" s="12"/>
      <c r="E381" s="12"/>
      <c r="I381" s="12"/>
      <c r="J381" s="12"/>
      <c r="K381" s="12"/>
      <c r="L381" s="12"/>
      <c r="M381" s="12"/>
      <c r="N381" s="12"/>
      <c r="O381" s="12"/>
      <c r="P381" s="12"/>
      <c r="Q381" s="12"/>
      <c r="R381" s="18"/>
      <c r="S381" s="18"/>
    </row>
    <row r="382" spans="1:19">
      <c r="A382" s="12"/>
      <c r="B382" s="12"/>
      <c r="D382" s="12"/>
      <c r="E382" s="12"/>
      <c r="I382" s="12"/>
      <c r="J382" s="12"/>
      <c r="K382" s="12"/>
      <c r="L382" s="12"/>
      <c r="M382" s="12"/>
      <c r="N382" s="12"/>
      <c r="O382" s="12"/>
      <c r="P382" s="12"/>
      <c r="Q382" s="12"/>
      <c r="R382" s="18"/>
      <c r="S382" s="18"/>
    </row>
    <row r="383" spans="1:19">
      <c r="A383" s="12"/>
      <c r="B383" s="12"/>
      <c r="D383" s="12"/>
      <c r="E383" s="12"/>
      <c r="I383" s="12"/>
      <c r="J383" s="12"/>
      <c r="K383" s="12"/>
      <c r="L383" s="12"/>
      <c r="M383" s="12"/>
      <c r="N383" s="12"/>
      <c r="O383" s="12"/>
      <c r="P383" s="12"/>
      <c r="Q383" s="12"/>
      <c r="R383" s="18"/>
      <c r="S383" s="18"/>
    </row>
    <row r="384" spans="1:19">
      <c r="A384" s="12"/>
      <c r="B384" s="12"/>
      <c r="D384" s="12"/>
      <c r="E384" s="12"/>
      <c r="I384" s="12"/>
      <c r="J384" s="12"/>
      <c r="K384" s="12"/>
      <c r="L384" s="12"/>
      <c r="M384" s="12"/>
      <c r="N384" s="12"/>
      <c r="O384" s="12"/>
      <c r="P384" s="12"/>
      <c r="Q384" s="12"/>
      <c r="R384" s="18"/>
      <c r="S384" s="18"/>
    </row>
    <row r="385" spans="1:19">
      <c r="A385" s="12"/>
      <c r="B385" s="12"/>
      <c r="D385" s="12"/>
      <c r="E385" s="12"/>
      <c r="I385" s="12"/>
      <c r="J385" s="12"/>
      <c r="K385" s="12"/>
      <c r="L385" s="12"/>
      <c r="M385" s="12"/>
      <c r="N385" s="12"/>
      <c r="O385" s="12"/>
      <c r="P385" s="12"/>
      <c r="Q385" s="12"/>
      <c r="R385" s="18"/>
      <c r="S385" s="18"/>
    </row>
    <row r="386" spans="1:19">
      <c r="A386" s="12"/>
      <c r="B386" s="12"/>
      <c r="D386" s="12"/>
      <c r="E386" s="12"/>
      <c r="I386" s="12"/>
      <c r="J386" s="12"/>
      <c r="K386" s="12"/>
      <c r="L386" s="12"/>
      <c r="M386" s="12"/>
      <c r="N386" s="12"/>
      <c r="O386" s="12"/>
      <c r="P386" s="12"/>
      <c r="Q386" s="12"/>
      <c r="R386" s="18"/>
      <c r="S386" s="18"/>
    </row>
    <row r="387" spans="1:19">
      <c r="A387" s="12"/>
      <c r="B387" s="12"/>
      <c r="D387" s="12"/>
      <c r="E387" s="12"/>
      <c r="I387" s="12"/>
      <c r="J387" s="12"/>
      <c r="K387" s="12"/>
      <c r="L387" s="12"/>
      <c r="M387" s="12"/>
      <c r="N387" s="12"/>
      <c r="O387" s="12"/>
      <c r="P387" s="12"/>
      <c r="Q387" s="12"/>
      <c r="R387" s="18"/>
      <c r="S387" s="18"/>
    </row>
    <row r="388" spans="1:19">
      <c r="A388" s="12"/>
      <c r="B388" s="12"/>
      <c r="D388" s="12"/>
      <c r="E388" s="12"/>
      <c r="I388" s="12"/>
      <c r="J388" s="12"/>
      <c r="K388" s="12"/>
      <c r="L388" s="12"/>
      <c r="M388" s="12"/>
      <c r="N388" s="12"/>
      <c r="O388" s="12"/>
      <c r="P388" s="12"/>
      <c r="Q388" s="12"/>
      <c r="R388" s="18"/>
      <c r="S388" s="18"/>
    </row>
    <row r="389" spans="1:19">
      <c r="A389" s="12"/>
      <c r="B389" s="12"/>
      <c r="D389" s="12"/>
      <c r="E389" s="12"/>
      <c r="I389" s="12"/>
      <c r="J389" s="12"/>
      <c r="K389" s="12"/>
      <c r="L389" s="12"/>
      <c r="M389" s="12"/>
      <c r="N389" s="12"/>
      <c r="O389" s="12"/>
      <c r="P389" s="12"/>
      <c r="Q389" s="12"/>
      <c r="R389" s="18"/>
      <c r="S389" s="18"/>
    </row>
    <row r="390" spans="1:19">
      <c r="A390" s="12"/>
      <c r="B390" s="12"/>
      <c r="D390" s="12"/>
      <c r="E390" s="12"/>
      <c r="I390" s="12"/>
      <c r="J390" s="12"/>
      <c r="K390" s="12"/>
      <c r="L390" s="12"/>
      <c r="M390" s="12"/>
      <c r="N390" s="12"/>
      <c r="O390" s="12"/>
      <c r="P390" s="12"/>
      <c r="Q390" s="12"/>
      <c r="R390" s="18"/>
      <c r="S390" s="18"/>
    </row>
    <row r="391" spans="1:19">
      <c r="A391" s="12"/>
      <c r="B391" s="12"/>
      <c r="D391" s="12"/>
      <c r="E391" s="12"/>
      <c r="I391" s="12"/>
      <c r="J391" s="12"/>
      <c r="K391" s="12"/>
      <c r="L391" s="12"/>
      <c r="M391" s="12"/>
      <c r="N391" s="12"/>
      <c r="O391" s="12"/>
      <c r="P391" s="12"/>
      <c r="Q391" s="12"/>
      <c r="R391" s="18"/>
      <c r="S391" s="18"/>
    </row>
    <row r="392" spans="1:19">
      <c r="A392" s="12"/>
      <c r="B392" s="12"/>
      <c r="D392" s="12"/>
      <c r="E392" s="12"/>
      <c r="I392" s="12"/>
      <c r="J392" s="12"/>
      <c r="K392" s="12"/>
      <c r="L392" s="12"/>
      <c r="M392" s="12"/>
      <c r="N392" s="12"/>
      <c r="O392" s="12"/>
      <c r="P392" s="12"/>
      <c r="Q392" s="12"/>
      <c r="R392" s="18"/>
      <c r="S392" s="18"/>
    </row>
    <row r="393" spans="1:19">
      <c r="A393" s="12"/>
      <c r="B393" s="12"/>
      <c r="D393" s="12"/>
      <c r="E393" s="12"/>
      <c r="I393" s="12"/>
      <c r="J393" s="12"/>
      <c r="K393" s="12"/>
      <c r="L393" s="12"/>
      <c r="M393" s="12"/>
      <c r="N393" s="12"/>
      <c r="O393" s="12"/>
      <c r="P393" s="12"/>
      <c r="Q393" s="12"/>
      <c r="R393" s="18"/>
      <c r="S393" s="18"/>
    </row>
    <row r="394" spans="1:19">
      <c r="A394" s="12"/>
      <c r="B394" s="12"/>
      <c r="D394" s="12"/>
      <c r="E394" s="12"/>
      <c r="I394" s="12"/>
      <c r="J394" s="12"/>
      <c r="K394" s="12"/>
      <c r="L394" s="12"/>
      <c r="M394" s="12"/>
      <c r="N394" s="12"/>
      <c r="O394" s="12"/>
      <c r="P394" s="12"/>
      <c r="Q394" s="12"/>
      <c r="R394" s="18"/>
      <c r="S394" s="18"/>
    </row>
    <row r="395" spans="1:19">
      <c r="A395" s="12"/>
      <c r="B395" s="12"/>
      <c r="D395" s="12"/>
      <c r="E395" s="12"/>
      <c r="I395" s="12"/>
      <c r="J395" s="12"/>
      <c r="K395" s="12"/>
      <c r="L395" s="12"/>
      <c r="M395" s="12"/>
      <c r="N395" s="12"/>
      <c r="O395" s="12"/>
      <c r="P395" s="12"/>
      <c r="Q395" s="12"/>
      <c r="R395" s="18"/>
      <c r="S395" s="18"/>
    </row>
    <row r="396" spans="1:19">
      <c r="A396" s="12"/>
      <c r="B396" s="12"/>
      <c r="D396" s="12"/>
      <c r="E396" s="12"/>
      <c r="I396" s="12"/>
      <c r="J396" s="12"/>
      <c r="K396" s="12"/>
      <c r="L396" s="12"/>
      <c r="M396" s="12"/>
      <c r="N396" s="12"/>
      <c r="O396" s="12"/>
      <c r="P396" s="12"/>
      <c r="Q396" s="12"/>
      <c r="R396" s="18"/>
      <c r="S396" s="18"/>
    </row>
    <row r="397" spans="1:19">
      <c r="A397" s="12"/>
      <c r="B397" s="12"/>
      <c r="D397" s="12"/>
      <c r="E397" s="12"/>
      <c r="I397" s="12"/>
      <c r="J397" s="12"/>
      <c r="K397" s="12"/>
      <c r="L397" s="12"/>
      <c r="M397" s="12"/>
      <c r="N397" s="12"/>
      <c r="O397" s="12"/>
      <c r="P397" s="12"/>
      <c r="Q397" s="12"/>
      <c r="R397" s="18"/>
      <c r="S397" s="18"/>
    </row>
    <row r="398" spans="1:19">
      <c r="A398" s="12"/>
      <c r="B398" s="12"/>
      <c r="D398" s="12"/>
      <c r="E398" s="12"/>
      <c r="I398" s="12"/>
      <c r="J398" s="12"/>
      <c r="K398" s="12"/>
      <c r="L398" s="12"/>
      <c r="M398" s="12"/>
      <c r="N398" s="12"/>
      <c r="O398" s="12"/>
      <c r="P398" s="12"/>
      <c r="Q398" s="12"/>
      <c r="R398" s="18"/>
      <c r="S398" s="18"/>
    </row>
    <row r="399" spans="1:19">
      <c r="A399" s="12"/>
      <c r="B399" s="12"/>
      <c r="D399" s="12"/>
      <c r="E399" s="12"/>
      <c r="I399" s="12"/>
      <c r="J399" s="12"/>
      <c r="K399" s="12"/>
      <c r="L399" s="12"/>
      <c r="M399" s="12"/>
      <c r="N399" s="12"/>
      <c r="O399" s="12"/>
      <c r="P399" s="12"/>
      <c r="Q399" s="12"/>
      <c r="R399" s="18"/>
      <c r="S399" s="18"/>
    </row>
    <row r="400" spans="1:19">
      <c r="A400" s="12"/>
      <c r="B400" s="12"/>
      <c r="D400" s="12"/>
      <c r="E400" s="12"/>
      <c r="I400" s="12"/>
      <c r="J400" s="12"/>
      <c r="K400" s="12"/>
      <c r="L400" s="12"/>
      <c r="M400" s="12"/>
      <c r="N400" s="12"/>
      <c r="O400" s="12"/>
      <c r="P400" s="12"/>
      <c r="Q400" s="12"/>
      <c r="R400" s="18"/>
      <c r="S400" s="18"/>
    </row>
    <row r="401" spans="1:19">
      <c r="A401" s="12"/>
      <c r="B401" s="12"/>
      <c r="D401" s="12"/>
      <c r="E401" s="12"/>
      <c r="I401" s="12"/>
      <c r="J401" s="12"/>
      <c r="K401" s="12"/>
      <c r="L401" s="12"/>
      <c r="M401" s="12"/>
      <c r="N401" s="12"/>
      <c r="O401" s="12"/>
      <c r="P401" s="12"/>
      <c r="Q401" s="12"/>
      <c r="R401" s="18"/>
      <c r="S401" s="18"/>
    </row>
    <row r="402" spans="1:19">
      <c r="A402" s="12"/>
      <c r="B402" s="12"/>
      <c r="D402" s="12"/>
      <c r="E402" s="12"/>
      <c r="I402" s="12"/>
      <c r="J402" s="12"/>
      <c r="K402" s="12"/>
      <c r="L402" s="12"/>
      <c r="M402" s="12"/>
      <c r="N402" s="12"/>
      <c r="O402" s="12"/>
      <c r="P402" s="12"/>
      <c r="Q402" s="12"/>
      <c r="R402" s="18"/>
      <c r="S402" s="18"/>
    </row>
    <row r="403" spans="1:19">
      <c r="A403" s="12"/>
      <c r="B403" s="12"/>
      <c r="D403" s="12"/>
      <c r="E403" s="12"/>
      <c r="I403" s="12"/>
      <c r="J403" s="12"/>
      <c r="K403" s="12"/>
      <c r="L403" s="12"/>
      <c r="M403" s="12"/>
      <c r="N403" s="12"/>
      <c r="O403" s="12"/>
      <c r="P403" s="12"/>
      <c r="Q403" s="12"/>
      <c r="R403" s="18"/>
      <c r="S403" s="18"/>
    </row>
    <row r="404" spans="1:19">
      <c r="A404" s="12"/>
      <c r="B404" s="12"/>
      <c r="D404" s="12"/>
      <c r="E404" s="12"/>
      <c r="I404" s="12"/>
      <c r="J404" s="12"/>
      <c r="K404" s="12"/>
      <c r="L404" s="12"/>
      <c r="M404" s="12"/>
      <c r="N404" s="12"/>
      <c r="O404" s="12"/>
      <c r="P404" s="12"/>
      <c r="Q404" s="12"/>
      <c r="R404" s="18"/>
      <c r="S404" s="18"/>
    </row>
    <row r="405" spans="1:19">
      <c r="A405" s="12"/>
      <c r="B405" s="12"/>
      <c r="D405" s="12"/>
      <c r="E405" s="12"/>
      <c r="I405" s="12"/>
      <c r="J405" s="12"/>
      <c r="K405" s="12"/>
      <c r="L405" s="12"/>
      <c r="M405" s="12"/>
      <c r="N405" s="12"/>
      <c r="O405" s="12"/>
      <c r="P405" s="12"/>
      <c r="Q405" s="12"/>
      <c r="R405" s="18"/>
      <c r="S405" s="18"/>
    </row>
    <row r="406" spans="1:19">
      <c r="A406" s="12"/>
      <c r="B406" s="12"/>
      <c r="D406" s="12"/>
      <c r="E406" s="12"/>
      <c r="I406" s="12"/>
      <c r="J406" s="12"/>
      <c r="K406" s="12"/>
      <c r="L406" s="12"/>
      <c r="M406" s="12"/>
      <c r="N406" s="12"/>
      <c r="O406" s="12"/>
      <c r="P406" s="12"/>
      <c r="Q406" s="12"/>
      <c r="R406" s="18"/>
      <c r="S406" s="18"/>
    </row>
    <row r="407" spans="1:19">
      <c r="A407" s="12"/>
      <c r="B407" s="12"/>
      <c r="D407" s="12"/>
      <c r="E407" s="12"/>
      <c r="I407" s="12"/>
      <c r="J407" s="12"/>
      <c r="K407" s="12"/>
      <c r="L407" s="12"/>
      <c r="M407" s="12"/>
      <c r="N407" s="12"/>
      <c r="O407" s="12"/>
      <c r="P407" s="12"/>
      <c r="Q407" s="12"/>
      <c r="R407" s="18"/>
      <c r="S407" s="18"/>
    </row>
    <row r="408" spans="1:19">
      <c r="A408" s="12"/>
      <c r="B408" s="12"/>
      <c r="D408" s="12"/>
      <c r="E408" s="12"/>
      <c r="I408" s="12"/>
      <c r="J408" s="12"/>
      <c r="K408" s="12"/>
      <c r="L408" s="12"/>
      <c r="M408" s="12"/>
      <c r="N408" s="12"/>
      <c r="O408" s="12"/>
      <c r="P408" s="12"/>
      <c r="Q408" s="12"/>
      <c r="R408" s="18"/>
      <c r="S408" s="18"/>
    </row>
    <row r="409" spans="1:19">
      <c r="A409" s="12"/>
      <c r="B409" s="12"/>
      <c r="D409" s="12"/>
      <c r="E409" s="12"/>
      <c r="I409" s="12"/>
      <c r="J409" s="12"/>
      <c r="K409" s="12"/>
      <c r="L409" s="12"/>
      <c r="M409" s="12"/>
      <c r="N409" s="12"/>
      <c r="O409" s="12"/>
      <c r="P409" s="12"/>
      <c r="Q409" s="12"/>
      <c r="R409" s="18"/>
      <c r="S409" s="18"/>
    </row>
    <row r="410" spans="1:19">
      <c r="A410" s="12"/>
      <c r="B410" s="12"/>
      <c r="D410" s="12"/>
      <c r="E410" s="12"/>
      <c r="I410" s="12"/>
      <c r="J410" s="12"/>
      <c r="K410" s="12"/>
      <c r="L410" s="12"/>
      <c r="M410" s="12"/>
      <c r="N410" s="12"/>
      <c r="O410" s="12"/>
      <c r="P410" s="12"/>
      <c r="Q410" s="12"/>
      <c r="R410" s="18"/>
      <c r="S410" s="18"/>
    </row>
    <row r="411" spans="1:19">
      <c r="A411" s="12"/>
      <c r="B411" s="12"/>
      <c r="D411" s="12"/>
      <c r="E411" s="12"/>
      <c r="I411" s="12"/>
      <c r="J411" s="12"/>
      <c r="K411" s="12"/>
      <c r="L411" s="12"/>
      <c r="M411" s="12"/>
      <c r="N411" s="12"/>
      <c r="O411" s="12"/>
      <c r="P411" s="12"/>
      <c r="Q411" s="12"/>
      <c r="R411" s="18"/>
      <c r="S411" s="18"/>
    </row>
    <row r="412" spans="1:19">
      <c r="A412" s="12"/>
      <c r="B412" s="12"/>
      <c r="D412" s="12"/>
      <c r="E412" s="12"/>
      <c r="I412" s="12"/>
      <c r="J412" s="12"/>
      <c r="K412" s="12"/>
      <c r="L412" s="12"/>
      <c r="M412" s="12"/>
      <c r="N412" s="12"/>
      <c r="O412" s="12"/>
      <c r="P412" s="12"/>
      <c r="Q412" s="12"/>
      <c r="R412" s="18"/>
      <c r="S412" s="18"/>
    </row>
    <row r="413" spans="1:19">
      <c r="A413" s="12"/>
      <c r="B413" s="12"/>
      <c r="D413" s="12"/>
      <c r="E413" s="12"/>
      <c r="I413" s="12"/>
      <c r="J413" s="12"/>
      <c r="K413" s="12"/>
      <c r="L413" s="12"/>
      <c r="M413" s="12"/>
      <c r="N413" s="12"/>
      <c r="O413" s="12"/>
      <c r="P413" s="12"/>
      <c r="Q413" s="12"/>
      <c r="R413" s="18"/>
      <c r="S413" s="18"/>
    </row>
    <row r="414" spans="1:19">
      <c r="A414" s="12"/>
      <c r="B414" s="12"/>
      <c r="D414" s="12"/>
      <c r="E414" s="12"/>
      <c r="I414" s="12"/>
      <c r="J414" s="12"/>
      <c r="K414" s="12"/>
      <c r="L414" s="12"/>
      <c r="M414" s="12"/>
      <c r="N414" s="12"/>
      <c r="O414" s="12"/>
      <c r="P414" s="12"/>
      <c r="Q414" s="12"/>
      <c r="R414" s="18"/>
      <c r="S414" s="18"/>
    </row>
    <row r="415" spans="1:19">
      <c r="A415" s="12"/>
      <c r="B415" s="12"/>
      <c r="D415" s="12"/>
      <c r="E415" s="12"/>
      <c r="I415" s="12"/>
      <c r="J415" s="12"/>
      <c r="K415" s="12"/>
      <c r="L415" s="12"/>
      <c r="M415" s="12"/>
      <c r="N415" s="12"/>
      <c r="O415" s="12"/>
      <c r="P415" s="12"/>
      <c r="Q415" s="12"/>
      <c r="R415" s="18"/>
      <c r="S415" s="18"/>
    </row>
    <row r="416" spans="1:19">
      <c r="A416" s="12"/>
      <c r="B416" s="12"/>
      <c r="D416" s="12"/>
      <c r="E416" s="12"/>
      <c r="I416" s="12"/>
      <c r="J416" s="12"/>
      <c r="K416" s="12"/>
      <c r="L416" s="12"/>
      <c r="M416" s="12"/>
      <c r="N416" s="12"/>
      <c r="O416" s="12"/>
      <c r="P416" s="12"/>
      <c r="Q416" s="12"/>
      <c r="R416" s="18"/>
      <c r="S416" s="18"/>
    </row>
    <row r="417" spans="1:19">
      <c r="A417" s="12"/>
      <c r="B417" s="12"/>
      <c r="D417" s="12"/>
      <c r="E417" s="12"/>
      <c r="I417" s="12"/>
      <c r="J417" s="12"/>
      <c r="K417" s="12"/>
      <c r="L417" s="12"/>
      <c r="M417" s="12"/>
      <c r="N417" s="12"/>
      <c r="O417" s="12"/>
      <c r="P417" s="12"/>
      <c r="Q417" s="12"/>
      <c r="R417" s="18"/>
      <c r="S417" s="18"/>
    </row>
    <row r="418" spans="1:19">
      <c r="A418" s="12"/>
      <c r="B418" s="12"/>
      <c r="D418" s="12"/>
      <c r="E418" s="12"/>
      <c r="I418" s="12"/>
      <c r="J418" s="12"/>
      <c r="K418" s="12"/>
      <c r="L418" s="12"/>
      <c r="M418" s="12"/>
      <c r="N418" s="12"/>
      <c r="O418" s="12"/>
      <c r="P418" s="12"/>
      <c r="Q418" s="12"/>
      <c r="R418" s="18"/>
      <c r="S418" s="18"/>
    </row>
    <row r="419" spans="1:19">
      <c r="A419" s="12"/>
      <c r="B419" s="12"/>
      <c r="D419" s="12"/>
      <c r="E419" s="12"/>
      <c r="I419" s="12"/>
      <c r="J419" s="12"/>
      <c r="K419" s="12"/>
      <c r="L419" s="12"/>
      <c r="M419" s="12"/>
      <c r="N419" s="12"/>
      <c r="O419" s="12"/>
      <c r="P419" s="12"/>
      <c r="Q419" s="12"/>
      <c r="R419" s="18"/>
      <c r="S419" s="18"/>
    </row>
    <row r="420" spans="1:19">
      <c r="A420" s="12"/>
      <c r="B420" s="12"/>
      <c r="D420" s="12"/>
      <c r="E420" s="12"/>
      <c r="I420" s="12"/>
      <c r="J420" s="12"/>
      <c r="K420" s="12"/>
      <c r="L420" s="12"/>
      <c r="M420" s="12"/>
      <c r="N420" s="12"/>
      <c r="O420" s="12"/>
      <c r="P420" s="12"/>
      <c r="Q420" s="12"/>
      <c r="R420" s="18"/>
      <c r="S420" s="18"/>
    </row>
    <row r="421" spans="1:19">
      <c r="A421" s="12"/>
      <c r="B421" s="12"/>
      <c r="D421" s="12"/>
      <c r="E421" s="12"/>
      <c r="I421" s="12"/>
      <c r="J421" s="12"/>
      <c r="K421" s="12"/>
      <c r="L421" s="12"/>
      <c r="M421" s="12"/>
      <c r="N421" s="12"/>
      <c r="O421" s="12"/>
      <c r="P421" s="12"/>
      <c r="Q421" s="12"/>
      <c r="R421" s="18"/>
      <c r="S421" s="18"/>
    </row>
    <row r="422" spans="1:19">
      <c r="A422" s="12"/>
      <c r="B422" s="12"/>
      <c r="D422" s="12"/>
      <c r="E422" s="12"/>
      <c r="I422" s="12"/>
      <c r="J422" s="12"/>
      <c r="K422" s="12"/>
      <c r="L422" s="12"/>
      <c r="M422" s="12"/>
      <c r="N422" s="12"/>
      <c r="O422" s="12"/>
      <c r="P422" s="12"/>
      <c r="Q422" s="12"/>
      <c r="R422" s="18"/>
      <c r="S422" s="18"/>
    </row>
    <row r="423" spans="1:19">
      <c r="A423" s="12"/>
      <c r="B423" s="12"/>
      <c r="D423" s="12"/>
      <c r="E423" s="12"/>
      <c r="I423" s="12"/>
      <c r="J423" s="12"/>
      <c r="K423" s="12"/>
      <c r="L423" s="12"/>
      <c r="M423" s="12"/>
      <c r="N423" s="12"/>
      <c r="O423" s="12"/>
      <c r="P423" s="12"/>
      <c r="Q423" s="12"/>
      <c r="R423" s="18"/>
      <c r="S423" s="18"/>
    </row>
    <row r="424" spans="1:19">
      <c r="A424" s="12"/>
      <c r="B424" s="12"/>
      <c r="D424" s="12"/>
      <c r="E424" s="12"/>
      <c r="I424" s="12"/>
      <c r="J424" s="12"/>
      <c r="K424" s="12"/>
      <c r="L424" s="12"/>
      <c r="M424" s="12"/>
      <c r="N424" s="12"/>
      <c r="O424" s="12"/>
      <c r="P424" s="12"/>
      <c r="Q424" s="12"/>
      <c r="R424" s="18"/>
      <c r="S424" s="18"/>
    </row>
    <row r="425" spans="1:19">
      <c r="A425" s="12"/>
      <c r="B425" s="12"/>
      <c r="D425" s="12"/>
      <c r="E425" s="12"/>
      <c r="I425" s="12"/>
      <c r="J425" s="12"/>
      <c r="K425" s="12"/>
      <c r="L425" s="12"/>
      <c r="M425" s="12"/>
      <c r="N425" s="12"/>
      <c r="O425" s="12"/>
      <c r="P425" s="12"/>
      <c r="Q425" s="12"/>
      <c r="R425" s="18"/>
      <c r="S425" s="18"/>
    </row>
    <row r="426" spans="1:19">
      <c r="A426" s="12"/>
      <c r="B426" s="12"/>
      <c r="D426" s="12"/>
      <c r="E426" s="12"/>
      <c r="I426" s="12"/>
      <c r="J426" s="12"/>
      <c r="K426" s="12"/>
      <c r="L426" s="12"/>
      <c r="M426" s="12"/>
      <c r="N426" s="12"/>
      <c r="O426" s="12"/>
      <c r="P426" s="12"/>
      <c r="Q426" s="12"/>
      <c r="R426" s="18"/>
      <c r="S426" s="18"/>
    </row>
    <row r="427" spans="1:19">
      <c r="A427" s="12"/>
      <c r="B427" s="12"/>
      <c r="D427" s="12"/>
      <c r="E427" s="12"/>
      <c r="I427" s="12"/>
      <c r="J427" s="12"/>
      <c r="K427" s="12"/>
      <c r="L427" s="12"/>
      <c r="M427" s="12"/>
      <c r="N427" s="12"/>
      <c r="O427" s="12"/>
      <c r="P427" s="12"/>
      <c r="Q427" s="12"/>
      <c r="R427" s="18"/>
      <c r="S427" s="18"/>
    </row>
    <row r="428" spans="1:19">
      <c r="A428" s="12"/>
      <c r="B428" s="12"/>
      <c r="D428" s="12"/>
      <c r="E428" s="12"/>
      <c r="I428" s="12"/>
      <c r="J428" s="12"/>
      <c r="K428" s="12"/>
      <c r="L428" s="12"/>
      <c r="M428" s="12"/>
      <c r="N428" s="12"/>
      <c r="O428" s="12"/>
      <c r="P428" s="12"/>
      <c r="Q428" s="12"/>
      <c r="R428" s="18"/>
      <c r="S428" s="18"/>
    </row>
    <row r="429" spans="1:19">
      <c r="A429" s="12"/>
      <c r="B429" s="12"/>
      <c r="D429" s="12"/>
      <c r="E429" s="12"/>
      <c r="I429" s="12"/>
      <c r="J429" s="12"/>
      <c r="K429" s="12"/>
      <c r="L429" s="12"/>
      <c r="M429" s="12"/>
      <c r="N429" s="12"/>
      <c r="O429" s="12"/>
      <c r="P429" s="12"/>
      <c r="Q429" s="12"/>
      <c r="R429" s="18"/>
      <c r="S429" s="18"/>
    </row>
    <row r="430" spans="1:19">
      <c r="A430" s="12"/>
      <c r="B430" s="12"/>
      <c r="D430" s="12"/>
      <c r="E430" s="12"/>
      <c r="I430" s="12"/>
      <c r="J430" s="12"/>
      <c r="K430" s="12"/>
      <c r="L430" s="12"/>
      <c r="M430" s="12"/>
      <c r="N430" s="12"/>
      <c r="O430" s="12"/>
      <c r="P430" s="12"/>
      <c r="Q430" s="12"/>
      <c r="R430" s="18"/>
      <c r="S430" s="18"/>
    </row>
    <row r="431" spans="1:19">
      <c r="A431" s="12"/>
      <c r="B431" s="12"/>
      <c r="D431" s="12"/>
      <c r="E431" s="12"/>
      <c r="I431" s="12"/>
      <c r="J431" s="12"/>
      <c r="K431" s="12"/>
      <c r="L431" s="12"/>
      <c r="M431" s="12"/>
      <c r="N431" s="12"/>
      <c r="O431" s="12"/>
      <c r="P431" s="12"/>
      <c r="Q431" s="12"/>
      <c r="R431" s="18"/>
      <c r="S431" s="18"/>
    </row>
    <row r="432" spans="1:19">
      <c r="A432" s="12"/>
      <c r="B432" s="12"/>
      <c r="D432" s="12"/>
      <c r="E432" s="12"/>
      <c r="I432" s="12"/>
      <c r="J432" s="12"/>
      <c r="K432" s="12"/>
      <c r="L432" s="12"/>
      <c r="M432" s="12"/>
      <c r="N432" s="12"/>
      <c r="O432" s="12"/>
      <c r="P432" s="12"/>
      <c r="Q432" s="12"/>
      <c r="R432" s="18"/>
      <c r="S432" s="18"/>
    </row>
    <row r="433" spans="1:19">
      <c r="A433" s="12"/>
      <c r="B433" s="12"/>
      <c r="D433" s="12"/>
      <c r="E433" s="12"/>
      <c r="I433" s="12"/>
      <c r="J433" s="12"/>
      <c r="K433" s="12"/>
      <c r="L433" s="12"/>
      <c r="M433" s="12"/>
      <c r="N433" s="12"/>
      <c r="O433" s="12"/>
      <c r="P433" s="12"/>
      <c r="Q433" s="12"/>
      <c r="R433" s="18"/>
      <c r="S433" s="18"/>
    </row>
    <row r="434" spans="1:19">
      <c r="A434" s="12"/>
      <c r="B434" s="12"/>
      <c r="D434" s="12"/>
      <c r="E434" s="12"/>
      <c r="I434" s="12"/>
      <c r="J434" s="12"/>
      <c r="K434" s="12"/>
      <c r="L434" s="12"/>
      <c r="M434" s="12"/>
      <c r="N434" s="12"/>
      <c r="O434" s="12"/>
      <c r="P434" s="12"/>
      <c r="Q434" s="12"/>
      <c r="R434" s="18"/>
      <c r="S434" s="18"/>
    </row>
    <row r="435" spans="1:19">
      <c r="A435" s="12"/>
      <c r="B435" s="12"/>
      <c r="D435" s="12"/>
      <c r="E435" s="12"/>
      <c r="I435" s="12"/>
      <c r="J435" s="12"/>
      <c r="K435" s="12"/>
      <c r="L435" s="12"/>
      <c r="M435" s="12"/>
      <c r="N435" s="12"/>
      <c r="O435" s="12"/>
      <c r="P435" s="12"/>
      <c r="Q435" s="12"/>
      <c r="R435" s="18"/>
      <c r="S435" s="18"/>
    </row>
    <row r="436" spans="1:19">
      <c r="A436" s="12"/>
      <c r="B436" s="12"/>
      <c r="D436" s="12"/>
      <c r="E436" s="12"/>
      <c r="I436" s="12"/>
      <c r="J436" s="12"/>
      <c r="K436" s="12"/>
      <c r="L436" s="12"/>
      <c r="M436" s="12"/>
      <c r="N436" s="12"/>
      <c r="O436" s="12"/>
      <c r="P436" s="12"/>
      <c r="Q436" s="12"/>
      <c r="R436" s="18"/>
      <c r="S436" s="18"/>
    </row>
    <row r="437" spans="1:19">
      <c r="A437" s="12"/>
      <c r="B437" s="12"/>
      <c r="D437" s="12"/>
      <c r="E437" s="12"/>
      <c r="I437" s="12"/>
      <c r="J437" s="12"/>
      <c r="K437" s="12"/>
      <c r="L437" s="12"/>
      <c r="M437" s="12"/>
      <c r="N437" s="12"/>
      <c r="O437" s="12"/>
      <c r="P437" s="12"/>
      <c r="Q437" s="12"/>
      <c r="R437" s="18"/>
      <c r="S437" s="18"/>
    </row>
    <row r="438" spans="1:19">
      <c r="A438" s="12"/>
      <c r="B438" s="12"/>
      <c r="D438" s="12"/>
      <c r="E438" s="12"/>
      <c r="I438" s="12"/>
      <c r="J438" s="12"/>
      <c r="K438" s="12"/>
      <c r="L438" s="12"/>
      <c r="M438" s="12"/>
      <c r="N438" s="12"/>
      <c r="O438" s="12"/>
      <c r="P438" s="12"/>
      <c r="Q438" s="12"/>
      <c r="R438" s="18"/>
      <c r="S438" s="18"/>
    </row>
    <row r="439" spans="1:19">
      <c r="A439" s="12"/>
      <c r="B439" s="12"/>
      <c r="D439" s="12"/>
      <c r="E439" s="12"/>
      <c r="I439" s="12"/>
      <c r="J439" s="12"/>
      <c r="K439" s="12"/>
      <c r="L439" s="12"/>
      <c r="M439" s="12"/>
      <c r="N439" s="12"/>
      <c r="O439" s="12"/>
      <c r="P439" s="12"/>
      <c r="Q439" s="12"/>
      <c r="R439" s="18"/>
      <c r="S439" s="18"/>
    </row>
    <row r="440" spans="1:19">
      <c r="A440" s="12"/>
      <c r="B440" s="12"/>
      <c r="D440" s="12"/>
      <c r="E440" s="12"/>
      <c r="I440" s="12"/>
      <c r="J440" s="12"/>
      <c r="K440" s="12"/>
      <c r="L440" s="12"/>
      <c r="M440" s="12"/>
      <c r="N440" s="12"/>
      <c r="O440" s="12"/>
      <c r="P440" s="12"/>
      <c r="Q440" s="12"/>
      <c r="R440" s="18"/>
      <c r="S440" s="18"/>
    </row>
    <row r="441" spans="1:19">
      <c r="A441" s="12"/>
      <c r="B441" s="12"/>
      <c r="D441" s="12"/>
      <c r="E441" s="12"/>
      <c r="I441" s="12"/>
      <c r="J441" s="12"/>
      <c r="K441" s="12"/>
      <c r="L441" s="12"/>
      <c r="M441" s="12"/>
      <c r="N441" s="12"/>
      <c r="O441" s="12"/>
      <c r="P441" s="12"/>
      <c r="Q441" s="12"/>
      <c r="R441" s="18"/>
      <c r="S441" s="18"/>
    </row>
    <row r="442" spans="1:19">
      <c r="A442" s="12"/>
      <c r="B442" s="12"/>
      <c r="D442" s="12"/>
      <c r="E442" s="12"/>
      <c r="I442" s="12"/>
      <c r="J442" s="12"/>
      <c r="K442" s="12"/>
      <c r="L442" s="12"/>
      <c r="M442" s="12"/>
      <c r="N442" s="12"/>
      <c r="O442" s="12"/>
      <c r="P442" s="12"/>
      <c r="Q442" s="12"/>
      <c r="R442" s="18"/>
      <c r="S442" s="18"/>
    </row>
    <row r="443" spans="1:19">
      <c r="A443" s="12"/>
      <c r="B443" s="12"/>
      <c r="D443" s="12"/>
      <c r="E443" s="12"/>
      <c r="I443" s="12"/>
      <c r="J443" s="12"/>
      <c r="K443" s="12"/>
      <c r="L443" s="12"/>
      <c r="M443" s="12"/>
      <c r="N443" s="12"/>
      <c r="O443" s="12"/>
      <c r="P443" s="12"/>
      <c r="Q443" s="12"/>
      <c r="R443" s="18"/>
      <c r="S443" s="18"/>
    </row>
    <row r="444" spans="1:19">
      <c r="A444" s="12"/>
      <c r="B444" s="12"/>
      <c r="D444" s="12"/>
      <c r="E444" s="12"/>
      <c r="I444" s="12"/>
      <c r="J444" s="12"/>
      <c r="K444" s="12"/>
      <c r="L444" s="12"/>
      <c r="M444" s="12"/>
      <c r="N444" s="12"/>
      <c r="O444" s="12"/>
      <c r="P444" s="12"/>
      <c r="Q444" s="12"/>
      <c r="R444" s="18"/>
      <c r="S444" s="18"/>
    </row>
    <row r="445" spans="1:19">
      <c r="A445" s="12"/>
      <c r="B445" s="12"/>
      <c r="D445" s="12"/>
      <c r="E445" s="12"/>
      <c r="I445" s="12"/>
      <c r="J445" s="12"/>
      <c r="K445" s="12"/>
      <c r="L445" s="12"/>
      <c r="M445" s="12"/>
      <c r="N445" s="12"/>
      <c r="O445" s="12"/>
      <c r="P445" s="12"/>
      <c r="Q445" s="12"/>
      <c r="R445" s="18"/>
      <c r="S445" s="18"/>
    </row>
    <row r="446" spans="1:19">
      <c r="A446" s="12"/>
      <c r="B446" s="12"/>
      <c r="D446" s="12"/>
      <c r="E446" s="12"/>
      <c r="I446" s="12"/>
      <c r="J446" s="12"/>
      <c r="K446" s="12"/>
      <c r="L446" s="12"/>
      <c r="M446" s="12"/>
      <c r="N446" s="12"/>
      <c r="O446" s="12"/>
      <c r="P446" s="12"/>
      <c r="Q446" s="12"/>
      <c r="R446" s="18"/>
      <c r="S446" s="18"/>
    </row>
  </sheetData>
  <mergeCells count="8">
    <mergeCell ref="B1:Q1"/>
    <mergeCell ref="O3:Q3"/>
    <mergeCell ref="A3:A4"/>
    <mergeCell ref="B3:B4"/>
    <mergeCell ref="C3:C4"/>
    <mergeCell ref="D3:D4"/>
    <mergeCell ref="I3:K3"/>
    <mergeCell ref="L3:N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64"/>
  <sheetViews>
    <sheetView showZeros="0" view="pageBreakPreview" zoomScale="60" zoomScaleNormal="100" workbookViewId="0">
      <selection sqref="A1:M1048576"/>
    </sheetView>
  </sheetViews>
  <sheetFormatPr defaultColWidth="9.140625" defaultRowHeight="15.75"/>
  <cols>
    <col min="1" max="1" width="4" style="35" customWidth="1"/>
    <col min="2" max="2" width="48.85546875" style="37" customWidth="1"/>
    <col min="3" max="3" width="15.42578125" style="12" customWidth="1"/>
    <col min="4" max="4" width="13.140625" style="37" customWidth="1"/>
    <col min="5" max="5" width="16.85546875" style="37" customWidth="1"/>
    <col min="6" max="6" width="20.85546875" style="37" customWidth="1"/>
    <col min="7" max="7" width="18" style="37" customWidth="1"/>
    <col min="8" max="8" width="19.85546875" style="37" customWidth="1"/>
    <col min="9" max="9" width="20.42578125" style="37" customWidth="1"/>
    <col min="10" max="10" width="17.85546875" style="37" customWidth="1"/>
    <col min="11" max="11" width="18.5703125" style="37" customWidth="1"/>
    <col min="12" max="12" width="18.85546875" style="37" customWidth="1"/>
    <col min="13" max="13" width="16.85546875" style="37" customWidth="1"/>
    <col min="14" max="16" width="9.140625" style="17"/>
    <col min="17" max="16384" width="9.140625" style="18"/>
  </cols>
  <sheetData>
    <row r="1" spans="1:16">
      <c r="B1" s="36" t="s">
        <v>408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6" ht="16.5" thickBot="1">
      <c r="M2" s="37" t="s">
        <v>403</v>
      </c>
      <c r="N2" s="18"/>
      <c r="O2" s="18"/>
      <c r="P2" s="18"/>
    </row>
    <row r="3" spans="1:16">
      <c r="A3" s="38" t="s">
        <v>0</v>
      </c>
      <c r="B3" s="39" t="s">
        <v>8</v>
      </c>
      <c r="C3" s="39" t="s">
        <v>7</v>
      </c>
      <c r="D3" s="39" t="s">
        <v>1</v>
      </c>
      <c r="E3" s="40" t="s">
        <v>389</v>
      </c>
      <c r="F3" s="40"/>
      <c r="G3" s="40"/>
      <c r="H3" s="40" t="s">
        <v>390</v>
      </c>
      <c r="I3" s="40"/>
      <c r="J3" s="40"/>
      <c r="K3" s="40" t="s">
        <v>391</v>
      </c>
      <c r="L3" s="40"/>
      <c r="M3" s="41"/>
      <c r="N3" s="18"/>
      <c r="O3" s="18"/>
      <c r="P3" s="18"/>
    </row>
    <row r="4" spans="1:16" ht="46.5" customHeight="1">
      <c r="A4" s="42"/>
      <c r="B4" s="43"/>
      <c r="C4" s="43"/>
      <c r="D4" s="43"/>
      <c r="E4" s="44" t="s">
        <v>389</v>
      </c>
      <c r="F4" s="44" t="s">
        <v>392</v>
      </c>
      <c r="G4" s="44" t="s">
        <v>399</v>
      </c>
      <c r="H4" s="44" t="s">
        <v>389</v>
      </c>
      <c r="I4" s="44" t="s">
        <v>392</v>
      </c>
      <c r="J4" s="44" t="s">
        <v>394</v>
      </c>
      <c r="K4" s="44" t="s">
        <v>389</v>
      </c>
      <c r="L4" s="44" t="s">
        <v>392</v>
      </c>
      <c r="M4" s="45" t="s">
        <v>394</v>
      </c>
      <c r="N4" s="18"/>
      <c r="O4" s="18"/>
      <c r="P4" s="18"/>
    </row>
    <row r="5" spans="1:16" ht="45.75" customHeight="1">
      <c r="A5" s="46" t="s">
        <v>3</v>
      </c>
      <c r="B5" s="47" t="s">
        <v>13</v>
      </c>
      <c r="C5" s="19"/>
      <c r="D5" s="19"/>
      <c r="E5" s="48">
        <f>SUM(E6:E10)</f>
        <v>2337112.1291</v>
      </c>
      <c r="F5" s="48">
        <f t="shared" ref="F5:M5" si="0">SUM(F6:F10)</f>
        <v>1616419.8201000001</v>
      </c>
      <c r="G5" s="48">
        <f t="shared" si="0"/>
        <v>720692.30900000001</v>
      </c>
      <c r="H5" s="48">
        <f t="shared" si="0"/>
        <v>2221617.2561000003</v>
      </c>
      <c r="I5" s="48">
        <f t="shared" si="0"/>
        <v>1616419.8201000001</v>
      </c>
      <c r="J5" s="48">
        <f t="shared" si="0"/>
        <v>605197.43599999999</v>
      </c>
      <c r="K5" s="48">
        <f t="shared" si="0"/>
        <v>115494.87299999998</v>
      </c>
      <c r="L5" s="48">
        <f t="shared" si="0"/>
        <v>0</v>
      </c>
      <c r="M5" s="49">
        <f t="shared" si="0"/>
        <v>115494.87299999998</v>
      </c>
      <c r="N5" s="18"/>
      <c r="O5" s="18"/>
      <c r="P5" s="18"/>
    </row>
    <row r="6" spans="1:16">
      <c r="A6" s="50"/>
      <c r="B6" s="20"/>
      <c r="C6" s="20">
        <v>2019</v>
      </c>
      <c r="D6" s="19"/>
      <c r="E6" s="48">
        <f>F6+G6</f>
        <v>392061.15831666673</v>
      </c>
      <c r="F6" s="21">
        <f>F13+F109+F187+F253</f>
        <v>328982.61381666671</v>
      </c>
      <c r="G6" s="21">
        <f>G13+G109+G187+G253</f>
        <v>63078.544499999989</v>
      </c>
      <c r="H6" s="48">
        <f>I6+J6</f>
        <v>362374.19731666672</v>
      </c>
      <c r="I6" s="21">
        <f>F6</f>
        <v>328982.61381666671</v>
      </c>
      <c r="J6" s="21">
        <f>J13+J109+J187+J253</f>
        <v>33391.583500000001</v>
      </c>
      <c r="K6" s="21">
        <f>L6+M6</f>
        <v>29686.960999999999</v>
      </c>
      <c r="L6" s="21">
        <f>L13+L109+L187+L253</f>
        <v>0</v>
      </c>
      <c r="M6" s="33">
        <f>M13+M109+M187+M253</f>
        <v>29686.960999999999</v>
      </c>
      <c r="N6" s="18"/>
      <c r="O6" s="18"/>
      <c r="P6" s="18"/>
    </row>
    <row r="7" spans="1:16">
      <c r="A7" s="50"/>
      <c r="B7" s="20"/>
      <c r="C7" s="20">
        <v>2020</v>
      </c>
      <c r="D7" s="19"/>
      <c r="E7" s="48">
        <f t="shared" ref="E7:E10" si="1">F7+G7</f>
        <v>498700.85411666671</v>
      </c>
      <c r="F7" s="21">
        <f t="shared" ref="F7:G10" si="2">F14+F110+F188+F254</f>
        <v>330558.81561666669</v>
      </c>
      <c r="G7" s="21">
        <f t="shared" si="2"/>
        <v>168142.03850000002</v>
      </c>
      <c r="H7" s="48">
        <f t="shared" ref="H7:H10" si="3">I7+J7</f>
        <v>476231.46811666671</v>
      </c>
      <c r="I7" s="21">
        <f t="shared" ref="I7:I10" si="4">F7</f>
        <v>330558.81561666669</v>
      </c>
      <c r="J7" s="21">
        <f t="shared" ref="J7:M10" si="5">J14+J110+J188+J254</f>
        <v>145672.65250000003</v>
      </c>
      <c r="K7" s="21">
        <f t="shared" ref="K7:K10" si="6">L7+M7</f>
        <v>22469.385999999999</v>
      </c>
      <c r="L7" s="21">
        <f t="shared" si="5"/>
        <v>0</v>
      </c>
      <c r="M7" s="33">
        <f t="shared" si="5"/>
        <v>22469.385999999999</v>
      </c>
      <c r="N7" s="18"/>
      <c r="O7" s="18"/>
      <c r="P7" s="18"/>
    </row>
    <row r="8" spans="1:16">
      <c r="A8" s="50"/>
      <c r="B8" s="20"/>
      <c r="C8" s="20">
        <v>2021</v>
      </c>
      <c r="D8" s="19"/>
      <c r="E8" s="48">
        <f t="shared" si="1"/>
        <v>494463.61485000001</v>
      </c>
      <c r="F8" s="21">
        <f t="shared" si="2"/>
        <v>329794.37034999998</v>
      </c>
      <c r="G8" s="21">
        <f t="shared" si="2"/>
        <v>164669.2445</v>
      </c>
      <c r="H8" s="48">
        <f t="shared" si="3"/>
        <v>475140.77035000001</v>
      </c>
      <c r="I8" s="21">
        <f t="shared" si="4"/>
        <v>329794.37034999998</v>
      </c>
      <c r="J8" s="21">
        <f t="shared" si="5"/>
        <v>145346.40000000002</v>
      </c>
      <c r="K8" s="21">
        <f t="shared" si="6"/>
        <v>19322.844499999996</v>
      </c>
      <c r="L8" s="21">
        <f t="shared" si="5"/>
        <v>0</v>
      </c>
      <c r="M8" s="33">
        <f t="shared" si="5"/>
        <v>19322.844499999996</v>
      </c>
      <c r="N8" s="18"/>
      <c r="O8" s="18"/>
      <c r="P8" s="18"/>
    </row>
    <row r="9" spans="1:16">
      <c r="A9" s="50"/>
      <c r="B9" s="20"/>
      <c r="C9" s="20">
        <v>2022</v>
      </c>
      <c r="D9" s="19"/>
      <c r="E9" s="48">
        <f t="shared" si="1"/>
        <v>510668.50688333332</v>
      </c>
      <c r="F9" s="21">
        <f t="shared" si="2"/>
        <v>329084.19438333332</v>
      </c>
      <c r="G9" s="21">
        <f t="shared" si="2"/>
        <v>181584.3125</v>
      </c>
      <c r="H9" s="48">
        <f t="shared" si="3"/>
        <v>468623.7943833333</v>
      </c>
      <c r="I9" s="21">
        <f t="shared" si="4"/>
        <v>329084.19438333332</v>
      </c>
      <c r="J9" s="21">
        <f t="shared" si="5"/>
        <v>139539.6</v>
      </c>
      <c r="K9" s="21">
        <f t="shared" si="6"/>
        <v>42044.712500000001</v>
      </c>
      <c r="L9" s="21">
        <f t="shared" si="5"/>
        <v>0</v>
      </c>
      <c r="M9" s="33">
        <f t="shared" si="5"/>
        <v>42044.712500000001</v>
      </c>
      <c r="N9" s="18"/>
      <c r="O9" s="18"/>
      <c r="P9" s="18"/>
    </row>
    <row r="10" spans="1:16">
      <c r="A10" s="50"/>
      <c r="B10" s="20"/>
      <c r="C10" s="20">
        <v>2023</v>
      </c>
      <c r="D10" s="19"/>
      <c r="E10" s="48">
        <f t="shared" si="1"/>
        <v>441217.99493333336</v>
      </c>
      <c r="F10" s="21">
        <f t="shared" si="2"/>
        <v>297999.82593333337</v>
      </c>
      <c r="G10" s="21">
        <f t="shared" si="2"/>
        <v>143218.16900000002</v>
      </c>
      <c r="H10" s="48">
        <f t="shared" si="3"/>
        <v>439247.02593333338</v>
      </c>
      <c r="I10" s="21">
        <f t="shared" si="4"/>
        <v>297999.82593333337</v>
      </c>
      <c r="J10" s="21">
        <f t="shared" si="5"/>
        <v>141247.20000000001</v>
      </c>
      <c r="K10" s="21">
        <f t="shared" si="6"/>
        <v>1970.9690000000003</v>
      </c>
      <c r="L10" s="21">
        <f t="shared" si="5"/>
        <v>0</v>
      </c>
      <c r="M10" s="33">
        <f t="shared" si="5"/>
        <v>1970.9690000000003</v>
      </c>
      <c r="N10" s="18"/>
      <c r="O10" s="18"/>
      <c r="P10" s="18"/>
    </row>
    <row r="11" spans="1:16">
      <c r="A11" s="50"/>
      <c r="B11" s="20"/>
      <c r="C11" s="20"/>
      <c r="D11" s="19"/>
      <c r="E11" s="48"/>
      <c r="F11" s="21"/>
      <c r="G11" s="21"/>
      <c r="H11" s="51">
        <f>H5/E5</f>
        <v>0.95058222857091768</v>
      </c>
      <c r="I11" s="21"/>
      <c r="J11" s="21"/>
      <c r="K11" s="52">
        <f>-K5/E5</f>
        <v>-4.9417771429082429E-2</v>
      </c>
      <c r="L11" s="21"/>
      <c r="M11" s="33"/>
      <c r="N11" s="18"/>
      <c r="O11" s="18"/>
      <c r="P11" s="18"/>
    </row>
    <row r="12" spans="1:16" ht="27.75" customHeight="1">
      <c r="A12" s="53"/>
      <c r="B12" s="54" t="s">
        <v>227</v>
      </c>
      <c r="C12" s="19"/>
      <c r="D12" s="23"/>
      <c r="E12" s="48">
        <f>SUM(E13:E17)</f>
        <v>279153.71840000001</v>
      </c>
      <c r="F12" s="48">
        <f t="shared" ref="F12:M12" si="7">SUM(F13:F17)</f>
        <v>133860.74239999999</v>
      </c>
      <c r="G12" s="48">
        <f t="shared" si="7"/>
        <v>145292.976</v>
      </c>
      <c r="H12" s="48">
        <f t="shared" si="7"/>
        <v>200661.37840000005</v>
      </c>
      <c r="I12" s="48">
        <f t="shared" si="7"/>
        <v>133860.74239999999</v>
      </c>
      <c r="J12" s="48">
        <f t="shared" si="7"/>
        <v>66800.635999999999</v>
      </c>
      <c r="K12" s="48">
        <f t="shared" si="7"/>
        <v>78492.34</v>
      </c>
      <c r="L12" s="48">
        <f t="shared" si="7"/>
        <v>0</v>
      </c>
      <c r="M12" s="49">
        <f t="shared" si="7"/>
        <v>78492.34</v>
      </c>
      <c r="N12" s="18"/>
      <c r="O12" s="18"/>
      <c r="P12" s="18"/>
    </row>
    <row r="13" spans="1:16">
      <c r="A13" s="50"/>
      <c r="B13" s="20"/>
      <c r="C13" s="20">
        <v>2019</v>
      </c>
      <c r="D13" s="19"/>
      <c r="E13" s="48">
        <f>F13+G13</f>
        <v>79689.023650000003</v>
      </c>
      <c r="F13" s="21">
        <f>F19+F25+F31+F37+F43+F49+F55+F61+F67+F73+F79+F85+F91+F97+F103</f>
        <v>33169.954650000007</v>
      </c>
      <c r="G13" s="21">
        <f>G19+G25+G31+G37+G43+G49+G55+G61+G67+G73+G79+G85+G91+G97+G103</f>
        <v>46519.068999999996</v>
      </c>
      <c r="H13" s="48">
        <f>I13+J13</f>
        <v>66561.538150000008</v>
      </c>
      <c r="I13" s="21">
        <f>F13</f>
        <v>33169.954650000007</v>
      </c>
      <c r="J13" s="21">
        <f>J19+J25+J31+J37+J43+J49+J55+J61+J67+J73+J79+J85+J91+J97+J103</f>
        <v>33391.583500000001</v>
      </c>
      <c r="K13" s="21">
        <f>L13+M13</f>
        <v>13127.485500000001</v>
      </c>
      <c r="L13" s="21">
        <f>L19+L25+L31+L37+L43+L49+L55+L61+L67+L73+L79+L85+L91+L97+L103</f>
        <v>0</v>
      </c>
      <c r="M13" s="33">
        <f>M19+M25+M31+M37+M43+M49+M55+M61+M67+M73+M79+M85+M91+M97+M103</f>
        <v>13127.485500000001</v>
      </c>
      <c r="N13" s="18"/>
      <c r="O13" s="18"/>
      <c r="P13" s="18"/>
    </row>
    <row r="14" spans="1:16">
      <c r="A14" s="50"/>
      <c r="B14" s="20"/>
      <c r="C14" s="20">
        <v>2020</v>
      </c>
      <c r="D14" s="19"/>
      <c r="E14" s="48">
        <f t="shared" ref="E14:E17" si="8">F14+G14</f>
        <v>50015.076749999993</v>
      </c>
      <c r="F14" s="21">
        <f t="shared" ref="F14:G17" si="9">F20+F26+F32+F38+F44+F50+F56+F62+F68+F74+F80+F86+F92+F98+F104</f>
        <v>32939.507749999997</v>
      </c>
      <c r="G14" s="21">
        <f t="shared" si="9"/>
        <v>17075.569</v>
      </c>
      <c r="H14" s="48">
        <f t="shared" ref="H14:H17" si="10">I14+J14</f>
        <v>44012.960249999996</v>
      </c>
      <c r="I14" s="21">
        <f t="shared" ref="I14:I17" si="11">F14</f>
        <v>32939.507749999997</v>
      </c>
      <c r="J14" s="21">
        <f t="shared" ref="J14:M17" si="12">J20+J26+J32+J38+J44+J50+J56+J62+J68+J74+J80+J86+J92+J98+J104</f>
        <v>11073.452500000001</v>
      </c>
      <c r="K14" s="21">
        <f t="shared" ref="K14:K17" si="13">L14+M14</f>
        <v>6002.1165000000001</v>
      </c>
      <c r="L14" s="21">
        <f t="shared" si="12"/>
        <v>0</v>
      </c>
      <c r="M14" s="33">
        <f t="shared" si="12"/>
        <v>6002.1165000000001</v>
      </c>
      <c r="N14" s="18"/>
      <c r="O14" s="18"/>
      <c r="P14" s="18"/>
    </row>
    <row r="15" spans="1:16">
      <c r="A15" s="50"/>
      <c r="B15" s="20"/>
      <c r="C15" s="20">
        <v>2021</v>
      </c>
      <c r="D15" s="19"/>
      <c r="E15" s="48">
        <f t="shared" si="8"/>
        <v>59687.575249999994</v>
      </c>
      <c r="F15" s="21">
        <f t="shared" si="9"/>
        <v>32795.006249999999</v>
      </c>
      <c r="G15" s="21">
        <f t="shared" si="9"/>
        <v>26892.569</v>
      </c>
      <c r="H15" s="48">
        <f t="shared" si="10"/>
        <v>43542.206250000003</v>
      </c>
      <c r="I15" s="21">
        <f t="shared" si="11"/>
        <v>32795.006249999999</v>
      </c>
      <c r="J15" s="21">
        <f t="shared" si="12"/>
        <v>10747.2</v>
      </c>
      <c r="K15" s="21">
        <f t="shared" si="13"/>
        <v>16145.368999999999</v>
      </c>
      <c r="L15" s="21">
        <f t="shared" si="12"/>
        <v>0</v>
      </c>
      <c r="M15" s="33">
        <f t="shared" si="12"/>
        <v>16145.368999999999</v>
      </c>
      <c r="N15" s="18"/>
      <c r="O15" s="18"/>
      <c r="P15" s="18"/>
    </row>
    <row r="16" spans="1:16">
      <c r="A16" s="50"/>
      <c r="B16" s="20"/>
      <c r="C16" s="20">
        <v>2022</v>
      </c>
      <c r="D16" s="19"/>
      <c r="E16" s="48">
        <f t="shared" si="8"/>
        <v>78896.675149999995</v>
      </c>
      <c r="F16" s="21">
        <f t="shared" si="9"/>
        <v>32709.87515</v>
      </c>
      <c r="G16" s="21">
        <f t="shared" si="9"/>
        <v>46186.8</v>
      </c>
      <c r="H16" s="48">
        <f t="shared" si="10"/>
        <v>37650.275150000001</v>
      </c>
      <c r="I16" s="21">
        <f t="shared" si="11"/>
        <v>32709.87515</v>
      </c>
      <c r="J16" s="21">
        <f t="shared" si="12"/>
        <v>4940.3999999999996</v>
      </c>
      <c r="K16" s="21">
        <f t="shared" si="13"/>
        <v>41246.400000000001</v>
      </c>
      <c r="L16" s="21">
        <f t="shared" si="12"/>
        <v>0</v>
      </c>
      <c r="M16" s="33">
        <f t="shared" si="12"/>
        <v>41246.400000000001</v>
      </c>
      <c r="N16" s="18"/>
      <c r="O16" s="18"/>
      <c r="P16" s="18"/>
    </row>
    <row r="17" spans="1:16">
      <c r="A17" s="50"/>
      <c r="B17" s="20"/>
      <c r="C17" s="20">
        <v>2023</v>
      </c>
      <c r="D17" s="19"/>
      <c r="E17" s="48">
        <f t="shared" si="8"/>
        <v>10865.367600000001</v>
      </c>
      <c r="F17" s="21">
        <f t="shared" si="9"/>
        <v>2246.3986000000004</v>
      </c>
      <c r="G17" s="21">
        <f t="shared" si="9"/>
        <v>8618.969000000001</v>
      </c>
      <c r="H17" s="48">
        <f t="shared" si="10"/>
        <v>8894.3986000000004</v>
      </c>
      <c r="I17" s="21">
        <f t="shared" si="11"/>
        <v>2246.3986000000004</v>
      </c>
      <c r="J17" s="21">
        <f t="shared" si="12"/>
        <v>6648</v>
      </c>
      <c r="K17" s="21">
        <f t="shared" si="13"/>
        <v>1970.9690000000003</v>
      </c>
      <c r="L17" s="21">
        <f t="shared" si="12"/>
        <v>0</v>
      </c>
      <c r="M17" s="33">
        <f t="shared" si="12"/>
        <v>1970.9690000000003</v>
      </c>
      <c r="N17" s="18"/>
      <c r="O17" s="18"/>
      <c r="P17" s="18"/>
    </row>
    <row r="18" spans="1:16" ht="63">
      <c r="A18" s="50" t="s">
        <v>223</v>
      </c>
      <c r="B18" s="19" t="s">
        <v>224</v>
      </c>
      <c r="C18" s="23" t="s">
        <v>222</v>
      </c>
      <c r="D18" s="19" t="s">
        <v>2</v>
      </c>
      <c r="E18" s="48">
        <f>SUM(E19:E23)</f>
        <v>3609.3319999999999</v>
      </c>
      <c r="F18" s="48">
        <f t="shared" ref="F18:M18" si="14">SUM(F19:F23)</f>
        <v>122.13200000000001</v>
      </c>
      <c r="G18" s="48">
        <f t="shared" si="14"/>
        <v>3487.2</v>
      </c>
      <c r="H18" s="48">
        <f t="shared" si="14"/>
        <v>3609.3319999999999</v>
      </c>
      <c r="I18" s="48">
        <f t="shared" si="14"/>
        <v>122.13200000000001</v>
      </c>
      <c r="J18" s="48">
        <f t="shared" si="14"/>
        <v>3487.2</v>
      </c>
      <c r="K18" s="48">
        <f t="shared" si="14"/>
        <v>0</v>
      </c>
      <c r="L18" s="48">
        <f t="shared" si="14"/>
        <v>0</v>
      </c>
      <c r="M18" s="49">
        <f t="shared" si="14"/>
        <v>0</v>
      </c>
      <c r="N18" s="18"/>
      <c r="O18" s="18"/>
      <c r="P18" s="18"/>
    </row>
    <row r="19" spans="1:16">
      <c r="A19" s="50"/>
      <c r="B19" s="20"/>
      <c r="C19" s="20">
        <v>2019</v>
      </c>
      <c r="D19" s="19"/>
      <c r="E19" s="48">
        <f>F19+G19</f>
        <v>0</v>
      </c>
      <c r="F19" s="21">
        <f>'[3]Приоритет III'!J17</f>
        <v>0</v>
      </c>
      <c r="G19" s="21">
        <f>'[3]Приоритет III'!K17</f>
        <v>0</v>
      </c>
      <c r="H19" s="48">
        <f>I19+J19</f>
        <v>0</v>
      </c>
      <c r="I19" s="21">
        <f>'[3]Приоритет III'!M17</f>
        <v>0</v>
      </c>
      <c r="J19" s="21">
        <f>'[3]Приоритет III'!N17</f>
        <v>0</v>
      </c>
      <c r="K19" s="21">
        <f>L19+M19</f>
        <v>0</v>
      </c>
      <c r="L19" s="21">
        <f>F19-I19</f>
        <v>0</v>
      </c>
      <c r="M19" s="33">
        <f>G19-J19</f>
        <v>0</v>
      </c>
      <c r="N19" s="18"/>
      <c r="O19" s="18"/>
      <c r="P19" s="18"/>
    </row>
    <row r="20" spans="1:16">
      <c r="A20" s="50"/>
      <c r="B20" s="20"/>
      <c r="C20" s="20">
        <v>2020</v>
      </c>
      <c r="D20" s="19"/>
      <c r="E20" s="48">
        <f t="shared" ref="E20:E23" si="15">F20+G20</f>
        <v>1804.6659999999999</v>
      </c>
      <c r="F20" s="21">
        <f>'[3]Приоритет III'!J18</f>
        <v>61.066000000000003</v>
      </c>
      <c r="G20" s="21">
        <f>'[3]Приоритет III'!K18</f>
        <v>1743.6</v>
      </c>
      <c r="H20" s="48">
        <f t="shared" ref="H20:H23" si="16">I20+J20</f>
        <v>1804.6659999999999</v>
      </c>
      <c r="I20" s="21">
        <f>'[3]Приоритет III'!M18</f>
        <v>61.066000000000003</v>
      </c>
      <c r="J20" s="21">
        <f>'[3]Приоритет III'!N18</f>
        <v>1743.6</v>
      </c>
      <c r="K20" s="21">
        <f t="shared" ref="K20:K23" si="17">L20+M20</f>
        <v>0</v>
      </c>
      <c r="L20" s="21">
        <f t="shared" ref="L20:M23" si="18">F20-I20</f>
        <v>0</v>
      </c>
      <c r="M20" s="33">
        <f t="shared" si="18"/>
        <v>0</v>
      </c>
      <c r="N20" s="18"/>
      <c r="O20" s="18"/>
      <c r="P20" s="18"/>
    </row>
    <row r="21" spans="1:16">
      <c r="A21" s="50"/>
      <c r="B21" s="20"/>
      <c r="C21" s="20">
        <v>2021</v>
      </c>
      <c r="D21" s="19"/>
      <c r="E21" s="48">
        <f t="shared" si="15"/>
        <v>1804.6659999999999</v>
      </c>
      <c r="F21" s="21">
        <f>'[3]Приоритет III'!J19</f>
        <v>61.066000000000003</v>
      </c>
      <c r="G21" s="21">
        <f>'[3]Приоритет III'!K19</f>
        <v>1743.6</v>
      </c>
      <c r="H21" s="48">
        <f t="shared" si="16"/>
        <v>1804.6659999999999</v>
      </c>
      <c r="I21" s="21">
        <f>'[3]Приоритет III'!M19</f>
        <v>61.066000000000003</v>
      </c>
      <c r="J21" s="21">
        <f>'[3]Приоритет III'!N19</f>
        <v>1743.6</v>
      </c>
      <c r="K21" s="21">
        <f t="shared" si="17"/>
        <v>0</v>
      </c>
      <c r="L21" s="21">
        <f t="shared" si="18"/>
        <v>0</v>
      </c>
      <c r="M21" s="33">
        <f t="shared" si="18"/>
        <v>0</v>
      </c>
      <c r="N21" s="18"/>
      <c r="O21" s="18"/>
      <c r="P21" s="18"/>
    </row>
    <row r="22" spans="1:16">
      <c r="A22" s="50"/>
      <c r="B22" s="20"/>
      <c r="C22" s="20">
        <v>2022</v>
      </c>
      <c r="D22" s="19"/>
      <c r="E22" s="48">
        <f t="shared" si="15"/>
        <v>0</v>
      </c>
      <c r="F22" s="21">
        <f>'[3]Приоритет III'!J20</f>
        <v>0</v>
      </c>
      <c r="G22" s="21">
        <f>'[3]Приоритет III'!K20</f>
        <v>0</v>
      </c>
      <c r="H22" s="48">
        <f t="shared" si="16"/>
        <v>0</v>
      </c>
      <c r="I22" s="21">
        <f>'[3]Приоритет III'!M20</f>
        <v>0</v>
      </c>
      <c r="J22" s="21">
        <f>'[3]Приоритет III'!N20</f>
        <v>0</v>
      </c>
      <c r="K22" s="21">
        <f t="shared" si="17"/>
        <v>0</v>
      </c>
      <c r="L22" s="21">
        <f t="shared" si="18"/>
        <v>0</v>
      </c>
      <c r="M22" s="33">
        <f t="shared" si="18"/>
        <v>0</v>
      </c>
      <c r="N22" s="18"/>
      <c r="O22" s="18"/>
      <c r="P22" s="18"/>
    </row>
    <row r="23" spans="1:16">
      <c r="A23" s="50"/>
      <c r="B23" s="20"/>
      <c r="C23" s="20">
        <v>2023</v>
      </c>
      <c r="D23" s="19"/>
      <c r="E23" s="48">
        <f t="shared" si="15"/>
        <v>0</v>
      </c>
      <c r="F23" s="21">
        <f>'[3]Приоритет III'!J21</f>
        <v>0</v>
      </c>
      <c r="G23" s="21">
        <f>'[3]Приоритет III'!K21</f>
        <v>0</v>
      </c>
      <c r="H23" s="48">
        <f t="shared" si="16"/>
        <v>0</v>
      </c>
      <c r="I23" s="21">
        <f t="shared" ref="I23" si="19">F23</f>
        <v>0</v>
      </c>
      <c r="J23" s="21">
        <f>'[3]Приоритет III'!N21</f>
        <v>0</v>
      </c>
      <c r="K23" s="21">
        <f t="shared" si="17"/>
        <v>0</v>
      </c>
      <c r="L23" s="21">
        <f t="shared" si="18"/>
        <v>0</v>
      </c>
      <c r="M23" s="33">
        <f t="shared" si="18"/>
        <v>0</v>
      </c>
      <c r="N23" s="18"/>
      <c r="O23" s="18"/>
      <c r="P23" s="18"/>
    </row>
    <row r="24" spans="1:16" ht="31.5">
      <c r="A24" s="50" t="s">
        <v>248</v>
      </c>
      <c r="B24" s="19" t="s">
        <v>229</v>
      </c>
      <c r="C24" s="23" t="s">
        <v>226</v>
      </c>
      <c r="D24" s="19" t="s">
        <v>2</v>
      </c>
      <c r="E24" s="48">
        <f>SUM(E25:E29)</f>
        <v>71.305499999999995</v>
      </c>
      <c r="F24" s="48">
        <f t="shared" ref="F24:M24" si="20">SUM(F25:F29)</f>
        <v>71.305499999999995</v>
      </c>
      <c r="G24" s="48">
        <f t="shared" si="20"/>
        <v>0</v>
      </c>
      <c r="H24" s="48">
        <f t="shared" si="20"/>
        <v>71.305499999999995</v>
      </c>
      <c r="I24" s="48">
        <f t="shared" si="20"/>
        <v>71.305499999999995</v>
      </c>
      <c r="J24" s="48">
        <f t="shared" si="20"/>
        <v>0</v>
      </c>
      <c r="K24" s="48">
        <f t="shared" si="20"/>
        <v>0</v>
      </c>
      <c r="L24" s="48">
        <f t="shared" si="20"/>
        <v>0</v>
      </c>
      <c r="M24" s="49">
        <f t="shared" si="20"/>
        <v>0</v>
      </c>
      <c r="N24" s="18"/>
      <c r="O24" s="18"/>
      <c r="P24" s="18"/>
    </row>
    <row r="25" spans="1:16">
      <c r="A25" s="50"/>
      <c r="B25" s="20"/>
      <c r="C25" s="20">
        <v>2019</v>
      </c>
      <c r="D25" s="19"/>
      <c r="E25" s="48">
        <f>F25+G25</f>
        <v>0</v>
      </c>
      <c r="F25" s="21">
        <f>'[3]Приоритет III'!J23</f>
        <v>0</v>
      </c>
      <c r="G25" s="21">
        <f>'[3]Приоритет III'!K23</f>
        <v>0</v>
      </c>
      <c r="H25" s="48">
        <f>I25+J25</f>
        <v>0</v>
      </c>
      <c r="I25" s="21">
        <f>'[3]Приоритет III'!M23</f>
        <v>0</v>
      </c>
      <c r="J25" s="21">
        <f>'[3]Приоритет III'!N23</f>
        <v>0</v>
      </c>
      <c r="K25" s="21">
        <f>L25+M25</f>
        <v>0</v>
      </c>
      <c r="L25" s="21">
        <f>F25-I25</f>
        <v>0</v>
      </c>
      <c r="M25" s="33">
        <f>G25-J25</f>
        <v>0</v>
      </c>
      <c r="N25" s="18"/>
      <c r="O25" s="18"/>
      <c r="P25" s="18"/>
    </row>
    <row r="26" spans="1:16">
      <c r="A26" s="50"/>
      <c r="B26" s="20"/>
      <c r="C26" s="20">
        <v>2020</v>
      </c>
      <c r="D26" s="19"/>
      <c r="E26" s="48">
        <f t="shared" ref="E26:E29" si="21">F26+G26</f>
        <v>71.305499999999995</v>
      </c>
      <c r="F26" s="21">
        <f>'[3]Приоритет III'!J24</f>
        <v>71.305499999999995</v>
      </c>
      <c r="G26" s="21">
        <f>'[3]Приоритет III'!K24</f>
        <v>0</v>
      </c>
      <c r="H26" s="48">
        <f t="shared" ref="H26:H29" si="22">I26+J26</f>
        <v>71.305499999999995</v>
      </c>
      <c r="I26" s="21">
        <f>'[3]Приоритет III'!M24</f>
        <v>71.305499999999995</v>
      </c>
      <c r="J26" s="21">
        <f>'[3]Приоритет III'!N24</f>
        <v>0</v>
      </c>
      <c r="K26" s="21">
        <f t="shared" ref="K26:K29" si="23">L26+M26</f>
        <v>0</v>
      </c>
      <c r="L26" s="21">
        <f t="shared" ref="L26:M29" si="24">F26-I26</f>
        <v>0</v>
      </c>
      <c r="M26" s="33">
        <f t="shared" si="24"/>
        <v>0</v>
      </c>
      <c r="N26" s="18"/>
      <c r="O26" s="18"/>
      <c r="P26" s="18"/>
    </row>
    <row r="27" spans="1:16">
      <c r="A27" s="50"/>
      <c r="B27" s="20"/>
      <c r="C27" s="20">
        <v>2021</v>
      </c>
      <c r="D27" s="19"/>
      <c r="E27" s="48">
        <f t="shared" si="21"/>
        <v>0</v>
      </c>
      <c r="F27" s="21">
        <f>'[3]Приоритет III'!J25</f>
        <v>0</v>
      </c>
      <c r="G27" s="21">
        <f>'[3]Приоритет III'!K25</f>
        <v>0</v>
      </c>
      <c r="H27" s="48">
        <f t="shared" si="22"/>
        <v>0</v>
      </c>
      <c r="I27" s="21">
        <f>'[3]Приоритет III'!M25</f>
        <v>0</v>
      </c>
      <c r="J27" s="21">
        <f>'[3]Приоритет III'!N25</f>
        <v>0</v>
      </c>
      <c r="K27" s="21">
        <f t="shared" si="23"/>
        <v>0</v>
      </c>
      <c r="L27" s="21">
        <f t="shared" si="24"/>
        <v>0</v>
      </c>
      <c r="M27" s="33">
        <f t="shared" si="24"/>
        <v>0</v>
      </c>
      <c r="N27" s="18"/>
      <c r="O27" s="18"/>
      <c r="P27" s="18"/>
    </row>
    <row r="28" spans="1:16">
      <c r="A28" s="50"/>
      <c r="B28" s="20"/>
      <c r="C28" s="20">
        <v>2022</v>
      </c>
      <c r="D28" s="19"/>
      <c r="E28" s="48">
        <f t="shared" si="21"/>
        <v>0</v>
      </c>
      <c r="F28" s="21">
        <f>'[3]Приоритет III'!J26</f>
        <v>0</v>
      </c>
      <c r="G28" s="21">
        <f>'[3]Приоритет III'!K26</f>
        <v>0</v>
      </c>
      <c r="H28" s="48">
        <f t="shared" si="22"/>
        <v>0</v>
      </c>
      <c r="I28" s="21">
        <f>'[3]Приоритет III'!M26</f>
        <v>0</v>
      </c>
      <c r="J28" s="21">
        <f>'[3]Приоритет III'!N26</f>
        <v>0</v>
      </c>
      <c r="K28" s="21">
        <f t="shared" si="23"/>
        <v>0</v>
      </c>
      <c r="L28" s="21">
        <f t="shared" si="24"/>
        <v>0</v>
      </c>
      <c r="M28" s="33">
        <f t="shared" si="24"/>
        <v>0</v>
      </c>
      <c r="N28" s="18"/>
      <c r="O28" s="18"/>
      <c r="P28" s="18"/>
    </row>
    <row r="29" spans="1:16">
      <c r="A29" s="50"/>
      <c r="B29" s="20"/>
      <c r="C29" s="20">
        <v>2023</v>
      </c>
      <c r="D29" s="19"/>
      <c r="E29" s="48">
        <f t="shared" si="21"/>
        <v>0</v>
      </c>
      <c r="F29" s="21">
        <f>'[3]Приоритет III'!J27</f>
        <v>0</v>
      </c>
      <c r="G29" s="21">
        <f>'[3]Приоритет III'!K27</f>
        <v>0</v>
      </c>
      <c r="H29" s="48">
        <f t="shared" si="22"/>
        <v>0</v>
      </c>
      <c r="I29" s="21">
        <f t="shared" ref="I29" si="25">F29</f>
        <v>0</v>
      </c>
      <c r="J29" s="21">
        <f>'[3]Приоритет III'!N27</f>
        <v>0</v>
      </c>
      <c r="K29" s="21">
        <f t="shared" si="23"/>
        <v>0</v>
      </c>
      <c r="L29" s="21">
        <f t="shared" si="24"/>
        <v>0</v>
      </c>
      <c r="M29" s="33">
        <f t="shared" si="24"/>
        <v>0</v>
      </c>
      <c r="N29" s="18"/>
      <c r="O29" s="18"/>
      <c r="P29" s="18"/>
    </row>
    <row r="30" spans="1:16" ht="47.25">
      <c r="A30" s="50" t="s">
        <v>249</v>
      </c>
      <c r="B30" s="19" t="s">
        <v>230</v>
      </c>
      <c r="C30" s="23" t="s">
        <v>234</v>
      </c>
      <c r="D30" s="19" t="s">
        <v>2</v>
      </c>
      <c r="E30" s="48">
        <f>SUM(E31:E35)</f>
        <v>27556.549500000001</v>
      </c>
      <c r="F30" s="48">
        <f t="shared" ref="F30:M30" si="26">SUM(F31:F35)</f>
        <v>484.54950000000002</v>
      </c>
      <c r="G30" s="48">
        <f t="shared" si="26"/>
        <v>27072</v>
      </c>
      <c r="H30" s="48">
        <f t="shared" si="26"/>
        <v>484.54950000000002</v>
      </c>
      <c r="I30" s="48">
        <f t="shared" si="26"/>
        <v>484.54950000000002</v>
      </c>
      <c r="J30" s="48">
        <f t="shared" si="26"/>
        <v>0</v>
      </c>
      <c r="K30" s="48">
        <f t="shared" si="26"/>
        <v>27072</v>
      </c>
      <c r="L30" s="48">
        <f t="shared" si="26"/>
        <v>0</v>
      </c>
      <c r="M30" s="49">
        <f t="shared" si="26"/>
        <v>27072</v>
      </c>
      <c r="N30" s="18"/>
      <c r="O30" s="18"/>
      <c r="P30" s="18"/>
    </row>
    <row r="31" spans="1:16">
      <c r="A31" s="50"/>
      <c r="B31" s="20"/>
      <c r="C31" s="20">
        <v>2019</v>
      </c>
      <c r="D31" s="19"/>
      <c r="E31" s="48">
        <f>F31+G31</f>
        <v>0</v>
      </c>
      <c r="F31" s="21">
        <f>'[3]Приоритет III'!J29</f>
        <v>0</v>
      </c>
      <c r="G31" s="21">
        <f>'[3]Приоритет III'!K29</f>
        <v>0</v>
      </c>
      <c r="H31" s="48">
        <f>I31+J31</f>
        <v>0</v>
      </c>
      <c r="I31" s="21">
        <f>'[3]Приоритет III'!M29</f>
        <v>0</v>
      </c>
      <c r="J31" s="21">
        <f>'[3]Приоритет III'!N29</f>
        <v>0</v>
      </c>
      <c r="K31" s="21">
        <f>L31+M31</f>
        <v>0</v>
      </c>
      <c r="L31" s="21">
        <f>F31-I31</f>
        <v>0</v>
      </c>
      <c r="M31" s="33">
        <f>G31-J31</f>
        <v>0</v>
      </c>
      <c r="N31" s="18"/>
      <c r="O31" s="18"/>
      <c r="P31" s="18"/>
    </row>
    <row r="32" spans="1:16">
      <c r="A32" s="50"/>
      <c r="B32" s="20"/>
      <c r="C32" s="20">
        <v>2020</v>
      </c>
      <c r="D32" s="19"/>
      <c r="E32" s="48">
        <f t="shared" ref="E32:E35" si="27">F32+G32</f>
        <v>0</v>
      </c>
      <c r="F32" s="21">
        <f>'[3]Приоритет III'!J30</f>
        <v>0</v>
      </c>
      <c r="G32" s="21">
        <f>'[3]Приоритет III'!K30</f>
        <v>0</v>
      </c>
      <c r="H32" s="48">
        <f t="shared" ref="H32:H35" si="28">I32+J32</f>
        <v>0</v>
      </c>
      <c r="I32" s="21">
        <f>'[3]Приоритет III'!M30</f>
        <v>0</v>
      </c>
      <c r="J32" s="21">
        <f>'[3]Приоритет III'!N30</f>
        <v>0</v>
      </c>
      <c r="K32" s="21">
        <f t="shared" ref="K32:K35" si="29">L32+M32</f>
        <v>0</v>
      </c>
      <c r="L32" s="21">
        <f t="shared" ref="L32:M35" si="30">F32-I32</f>
        <v>0</v>
      </c>
      <c r="M32" s="33">
        <f t="shared" si="30"/>
        <v>0</v>
      </c>
      <c r="N32" s="18"/>
      <c r="O32" s="18"/>
      <c r="P32" s="18"/>
    </row>
    <row r="33" spans="1:16">
      <c r="A33" s="50"/>
      <c r="B33" s="20"/>
      <c r="C33" s="20">
        <v>2021</v>
      </c>
      <c r="D33" s="19"/>
      <c r="E33" s="48">
        <f t="shared" si="27"/>
        <v>0</v>
      </c>
      <c r="F33" s="21">
        <f>'[3]Приоритет III'!J31</f>
        <v>0</v>
      </c>
      <c r="G33" s="21">
        <f>'[3]Приоритет III'!K31</f>
        <v>0</v>
      </c>
      <c r="H33" s="48">
        <f t="shared" si="28"/>
        <v>0</v>
      </c>
      <c r="I33" s="21">
        <f>'[3]Приоритет III'!M31</f>
        <v>0</v>
      </c>
      <c r="J33" s="21">
        <f>'[3]Приоритет III'!N31</f>
        <v>0</v>
      </c>
      <c r="K33" s="21">
        <f t="shared" si="29"/>
        <v>0</v>
      </c>
      <c r="L33" s="21">
        <f t="shared" si="30"/>
        <v>0</v>
      </c>
      <c r="M33" s="33">
        <f t="shared" si="30"/>
        <v>0</v>
      </c>
      <c r="N33" s="18"/>
      <c r="O33" s="18"/>
      <c r="P33" s="18"/>
    </row>
    <row r="34" spans="1:16">
      <c r="A34" s="50"/>
      <c r="B34" s="20"/>
      <c r="C34" s="20">
        <v>2022</v>
      </c>
      <c r="D34" s="19"/>
      <c r="E34" s="48">
        <f t="shared" si="27"/>
        <v>27556.549500000001</v>
      </c>
      <c r="F34" s="21">
        <f>'[3]Приоритет III'!J32</f>
        <v>484.54950000000002</v>
      </c>
      <c r="G34" s="21">
        <f>'[3]Приоритет III'!K32</f>
        <v>27072</v>
      </c>
      <c r="H34" s="48">
        <f t="shared" si="28"/>
        <v>484.54950000000002</v>
      </c>
      <c r="I34" s="21">
        <f>'[3]Приоритет III'!M32</f>
        <v>484.54950000000002</v>
      </c>
      <c r="J34" s="21">
        <f>'[3]Приоритет III'!N32</f>
        <v>0</v>
      </c>
      <c r="K34" s="21">
        <f t="shared" si="29"/>
        <v>27072</v>
      </c>
      <c r="L34" s="21">
        <f t="shared" si="30"/>
        <v>0</v>
      </c>
      <c r="M34" s="33">
        <f t="shared" si="30"/>
        <v>27072</v>
      </c>
      <c r="N34" s="18"/>
      <c r="O34" s="18"/>
      <c r="P34" s="18"/>
    </row>
    <row r="35" spans="1:16">
      <c r="A35" s="50"/>
      <c r="B35" s="20"/>
      <c r="C35" s="20">
        <v>2023</v>
      </c>
      <c r="D35" s="19"/>
      <c r="E35" s="48">
        <f t="shared" si="27"/>
        <v>0</v>
      </c>
      <c r="F35" s="21">
        <f>'[3]Приоритет III'!J33</f>
        <v>0</v>
      </c>
      <c r="G35" s="21">
        <f>'[3]Приоритет III'!K33</f>
        <v>0</v>
      </c>
      <c r="H35" s="48">
        <f t="shared" si="28"/>
        <v>0</v>
      </c>
      <c r="I35" s="21">
        <f t="shared" ref="I35" si="31">F35</f>
        <v>0</v>
      </c>
      <c r="J35" s="48"/>
      <c r="K35" s="21">
        <f t="shared" si="29"/>
        <v>0</v>
      </c>
      <c r="L35" s="21">
        <f t="shared" si="30"/>
        <v>0</v>
      </c>
      <c r="M35" s="33">
        <f t="shared" si="30"/>
        <v>0</v>
      </c>
      <c r="N35" s="18"/>
      <c r="O35" s="18"/>
      <c r="P35" s="18"/>
    </row>
    <row r="36" spans="1:16" ht="47.25">
      <c r="A36" s="50" t="s">
        <v>250</v>
      </c>
      <c r="B36" s="19" t="s">
        <v>225</v>
      </c>
      <c r="C36" s="23" t="s">
        <v>102</v>
      </c>
      <c r="D36" s="19" t="s">
        <v>2</v>
      </c>
      <c r="E36" s="48">
        <f>SUM(E37:E41)</f>
        <v>25585.549500000001</v>
      </c>
      <c r="F36" s="48">
        <f t="shared" ref="F36:M36" si="32">SUM(F37:F41)</f>
        <v>484.54950000000002</v>
      </c>
      <c r="G36" s="48">
        <f t="shared" si="32"/>
        <v>25101</v>
      </c>
      <c r="H36" s="48">
        <f t="shared" si="32"/>
        <v>25585.549500000001</v>
      </c>
      <c r="I36" s="48">
        <f t="shared" si="32"/>
        <v>484.54950000000002</v>
      </c>
      <c r="J36" s="48">
        <f t="shared" si="32"/>
        <v>25101</v>
      </c>
      <c r="K36" s="48">
        <f t="shared" si="32"/>
        <v>0</v>
      </c>
      <c r="L36" s="48">
        <f t="shared" si="32"/>
        <v>0</v>
      </c>
      <c r="M36" s="49">
        <f t="shared" si="32"/>
        <v>0</v>
      </c>
      <c r="N36" s="18"/>
      <c r="O36" s="18"/>
      <c r="P36" s="18"/>
    </row>
    <row r="37" spans="1:16">
      <c r="A37" s="50"/>
      <c r="B37" s="20"/>
      <c r="C37" s="20">
        <v>2019</v>
      </c>
      <c r="D37" s="19"/>
      <c r="E37" s="48">
        <f>F37+G37</f>
        <v>25585.549500000001</v>
      </c>
      <c r="F37" s="21">
        <f>'[3]Приоритет III'!J35</f>
        <v>484.54950000000002</v>
      </c>
      <c r="G37" s="21">
        <f>'[3]Приоритет III'!K35</f>
        <v>25101</v>
      </c>
      <c r="H37" s="48">
        <f>I37+J37</f>
        <v>25585.549500000001</v>
      </c>
      <c r="I37" s="21">
        <f>'[3]Приоритет III'!M35</f>
        <v>484.54950000000002</v>
      </c>
      <c r="J37" s="21">
        <f>'[3]Приоритет III'!N35</f>
        <v>25101</v>
      </c>
      <c r="K37" s="21">
        <f>L37+M37</f>
        <v>0</v>
      </c>
      <c r="L37" s="21">
        <f>F37-I37</f>
        <v>0</v>
      </c>
      <c r="M37" s="33">
        <f>G37-J37</f>
        <v>0</v>
      </c>
      <c r="N37" s="18"/>
      <c r="O37" s="18"/>
      <c r="P37" s="18"/>
    </row>
    <row r="38" spans="1:16">
      <c r="A38" s="50"/>
      <c r="B38" s="20"/>
      <c r="C38" s="20">
        <v>2020</v>
      </c>
      <c r="D38" s="19"/>
      <c r="E38" s="48">
        <f t="shared" ref="E38:E41" si="33">F38+G38</f>
        <v>0</v>
      </c>
      <c r="F38" s="21">
        <f>'[3]Приоритет III'!J36</f>
        <v>0</v>
      </c>
      <c r="G38" s="21">
        <f>'[3]Приоритет III'!K36</f>
        <v>0</v>
      </c>
      <c r="H38" s="48">
        <f t="shared" ref="H38:H41" si="34">I38+J38</f>
        <v>0</v>
      </c>
      <c r="I38" s="21">
        <f>'[3]Приоритет III'!M36</f>
        <v>0</v>
      </c>
      <c r="J38" s="21">
        <f>'[3]Приоритет III'!N36</f>
        <v>0</v>
      </c>
      <c r="K38" s="21">
        <f t="shared" ref="K38:K41" si="35">L38+M38</f>
        <v>0</v>
      </c>
      <c r="L38" s="21">
        <f t="shared" ref="L38:M41" si="36">F38-I38</f>
        <v>0</v>
      </c>
      <c r="M38" s="33">
        <f t="shared" si="36"/>
        <v>0</v>
      </c>
      <c r="N38" s="18"/>
      <c r="O38" s="18"/>
      <c r="P38" s="18"/>
    </row>
    <row r="39" spans="1:16">
      <c r="A39" s="50"/>
      <c r="B39" s="20"/>
      <c r="C39" s="20">
        <v>2021</v>
      </c>
      <c r="D39" s="19"/>
      <c r="E39" s="48">
        <f t="shared" si="33"/>
        <v>0</v>
      </c>
      <c r="F39" s="21">
        <f>'[3]Приоритет III'!J37</f>
        <v>0</v>
      </c>
      <c r="G39" s="21">
        <f>'[3]Приоритет III'!K37</f>
        <v>0</v>
      </c>
      <c r="H39" s="48">
        <f t="shared" si="34"/>
        <v>0</v>
      </c>
      <c r="I39" s="21">
        <f>'[3]Приоритет III'!M37</f>
        <v>0</v>
      </c>
      <c r="J39" s="21">
        <f>'[3]Приоритет III'!N37</f>
        <v>0</v>
      </c>
      <c r="K39" s="21">
        <f t="shared" si="35"/>
        <v>0</v>
      </c>
      <c r="L39" s="21">
        <f t="shared" si="36"/>
        <v>0</v>
      </c>
      <c r="M39" s="33">
        <f t="shared" si="36"/>
        <v>0</v>
      </c>
      <c r="N39" s="18"/>
      <c r="O39" s="18"/>
      <c r="P39" s="18"/>
    </row>
    <row r="40" spans="1:16">
      <c r="A40" s="50"/>
      <c r="B40" s="20"/>
      <c r="C40" s="20">
        <v>2022</v>
      </c>
      <c r="D40" s="19"/>
      <c r="E40" s="48">
        <f t="shared" si="33"/>
        <v>0</v>
      </c>
      <c r="F40" s="21">
        <f>'[3]Приоритет III'!J38</f>
        <v>0</v>
      </c>
      <c r="G40" s="21">
        <f>'[3]Приоритет III'!K38</f>
        <v>0</v>
      </c>
      <c r="H40" s="48">
        <f t="shared" si="34"/>
        <v>0</v>
      </c>
      <c r="I40" s="21">
        <f>'[3]Приоритет III'!M38</f>
        <v>0</v>
      </c>
      <c r="J40" s="21">
        <f>'[3]Приоритет III'!N38</f>
        <v>0</v>
      </c>
      <c r="K40" s="21">
        <f t="shared" si="35"/>
        <v>0</v>
      </c>
      <c r="L40" s="21">
        <f t="shared" si="36"/>
        <v>0</v>
      </c>
      <c r="M40" s="33">
        <f t="shared" si="36"/>
        <v>0</v>
      </c>
      <c r="N40" s="18"/>
      <c r="O40" s="18"/>
      <c r="P40" s="18"/>
    </row>
    <row r="41" spans="1:16">
      <c r="A41" s="50"/>
      <c r="B41" s="20"/>
      <c r="C41" s="20">
        <v>2023</v>
      </c>
      <c r="D41" s="19"/>
      <c r="E41" s="48">
        <f t="shared" si="33"/>
        <v>0</v>
      </c>
      <c r="F41" s="21">
        <f>'[3]Приоритет III'!J39</f>
        <v>0</v>
      </c>
      <c r="G41" s="21">
        <f>'[3]Приоритет III'!K39</f>
        <v>0</v>
      </c>
      <c r="H41" s="48">
        <f t="shared" si="34"/>
        <v>0</v>
      </c>
      <c r="I41" s="21">
        <f t="shared" ref="I41" si="37">F41</f>
        <v>0</v>
      </c>
      <c r="J41" s="21">
        <f>'[3]Приоритет III'!N39</f>
        <v>0</v>
      </c>
      <c r="K41" s="21">
        <f t="shared" si="35"/>
        <v>0</v>
      </c>
      <c r="L41" s="21">
        <f t="shared" si="36"/>
        <v>0</v>
      </c>
      <c r="M41" s="33">
        <f t="shared" si="36"/>
        <v>0</v>
      </c>
      <c r="N41" s="18"/>
      <c r="O41" s="18"/>
      <c r="P41" s="18"/>
    </row>
    <row r="42" spans="1:16" ht="63">
      <c r="A42" s="50" t="s">
        <v>251</v>
      </c>
      <c r="B42" s="19" t="s">
        <v>231</v>
      </c>
      <c r="C42" s="23" t="s">
        <v>232</v>
      </c>
      <c r="D42" s="19" t="s">
        <v>2</v>
      </c>
      <c r="E42" s="48">
        <f>SUM(E43:E47)</f>
        <v>99824.8</v>
      </c>
      <c r="F42" s="48">
        <f t="shared" ref="F42:M42" si="38">SUM(F43:F47)</f>
        <v>76000</v>
      </c>
      <c r="G42" s="48">
        <f t="shared" si="38"/>
        <v>23824.799999999999</v>
      </c>
      <c r="H42" s="48">
        <f t="shared" si="38"/>
        <v>99824.8</v>
      </c>
      <c r="I42" s="48">
        <f t="shared" si="38"/>
        <v>76000</v>
      </c>
      <c r="J42" s="48">
        <f t="shared" si="38"/>
        <v>23824.799999999999</v>
      </c>
      <c r="K42" s="48">
        <f t="shared" si="38"/>
        <v>0</v>
      </c>
      <c r="L42" s="48">
        <f t="shared" si="38"/>
        <v>0</v>
      </c>
      <c r="M42" s="49">
        <f t="shared" si="38"/>
        <v>0</v>
      </c>
      <c r="N42" s="18"/>
      <c r="O42" s="18"/>
      <c r="P42" s="18"/>
    </row>
    <row r="43" spans="1:16">
      <c r="A43" s="50"/>
      <c r="B43" s="20"/>
      <c r="C43" s="20">
        <v>2019</v>
      </c>
      <c r="D43" s="19"/>
      <c r="E43" s="48">
        <f>F43+G43</f>
        <v>25972</v>
      </c>
      <c r="F43" s="21">
        <f>'[3]Приоритет III'!J41</f>
        <v>19000</v>
      </c>
      <c r="G43" s="21">
        <f>'[3]Приоритет III'!K41</f>
        <v>6972</v>
      </c>
      <c r="H43" s="48">
        <f>I43+J43</f>
        <v>25972</v>
      </c>
      <c r="I43" s="21">
        <f>'[3]Приоритет III'!M41</f>
        <v>19000</v>
      </c>
      <c r="J43" s="21">
        <f>'[3]Приоритет III'!N41</f>
        <v>6972</v>
      </c>
      <c r="K43" s="21">
        <f>L43+M43</f>
        <v>0</v>
      </c>
      <c r="L43" s="21">
        <f>F43-I43</f>
        <v>0</v>
      </c>
      <c r="M43" s="33">
        <f>G43-J43</f>
        <v>0</v>
      </c>
      <c r="N43" s="18"/>
      <c r="O43" s="18"/>
      <c r="P43" s="18"/>
    </row>
    <row r="44" spans="1:16">
      <c r="A44" s="50"/>
      <c r="B44" s="20"/>
      <c r="C44" s="20">
        <v>2020</v>
      </c>
      <c r="D44" s="19"/>
      <c r="E44" s="48">
        <f t="shared" ref="E44:E47" si="39">F44+G44</f>
        <v>25972</v>
      </c>
      <c r="F44" s="21">
        <f>'[3]Приоритет III'!J42</f>
        <v>19000</v>
      </c>
      <c r="G44" s="21">
        <f>'[3]Приоритет III'!K42</f>
        <v>6972</v>
      </c>
      <c r="H44" s="48">
        <f t="shared" ref="H44:H47" si="40">I44+J44</f>
        <v>25972</v>
      </c>
      <c r="I44" s="21">
        <f>'[3]Приоритет III'!M42</f>
        <v>19000</v>
      </c>
      <c r="J44" s="21">
        <f>'[3]Приоритет III'!N42</f>
        <v>6972</v>
      </c>
      <c r="K44" s="21">
        <f t="shared" ref="K44:K47" si="41">L44+M44</f>
        <v>0</v>
      </c>
      <c r="L44" s="21">
        <f t="shared" ref="L44:M47" si="42">F44-I44</f>
        <v>0</v>
      </c>
      <c r="M44" s="33">
        <f t="shared" si="42"/>
        <v>0</v>
      </c>
      <c r="N44" s="18"/>
      <c r="O44" s="18"/>
      <c r="P44" s="18"/>
    </row>
    <row r="45" spans="1:16">
      <c r="A45" s="50"/>
      <c r="B45" s="20"/>
      <c r="C45" s="20">
        <v>2021</v>
      </c>
      <c r="D45" s="19"/>
      <c r="E45" s="48">
        <f t="shared" si="39"/>
        <v>25972</v>
      </c>
      <c r="F45" s="21">
        <f>'[3]Приоритет III'!J43</f>
        <v>19000</v>
      </c>
      <c r="G45" s="21">
        <f>'[3]Приоритет III'!K43</f>
        <v>6972</v>
      </c>
      <c r="H45" s="48">
        <f t="shared" si="40"/>
        <v>25972</v>
      </c>
      <c r="I45" s="21">
        <f>'[3]Приоритет III'!M43</f>
        <v>19000</v>
      </c>
      <c r="J45" s="21">
        <f>'[3]Приоритет III'!N43</f>
        <v>6972</v>
      </c>
      <c r="K45" s="21">
        <f t="shared" si="41"/>
        <v>0</v>
      </c>
      <c r="L45" s="21">
        <f t="shared" si="42"/>
        <v>0</v>
      </c>
      <c r="M45" s="33">
        <f t="shared" si="42"/>
        <v>0</v>
      </c>
      <c r="N45" s="18"/>
      <c r="O45" s="18"/>
      <c r="P45" s="18"/>
    </row>
    <row r="46" spans="1:16">
      <c r="A46" s="50"/>
      <c r="B46" s="20"/>
      <c r="C46" s="20">
        <v>2022</v>
      </c>
      <c r="D46" s="19"/>
      <c r="E46" s="48">
        <f t="shared" si="39"/>
        <v>21908.799999999999</v>
      </c>
      <c r="F46" s="21">
        <f>'[3]Приоритет III'!J44</f>
        <v>19000</v>
      </c>
      <c r="G46" s="21">
        <f>'[3]Приоритет III'!K44</f>
        <v>2908.8</v>
      </c>
      <c r="H46" s="48">
        <f t="shared" si="40"/>
        <v>21908.799999999999</v>
      </c>
      <c r="I46" s="21">
        <f>'[3]Приоритет III'!M44</f>
        <v>19000</v>
      </c>
      <c r="J46" s="21">
        <f>'[3]Приоритет III'!N44</f>
        <v>2908.8</v>
      </c>
      <c r="K46" s="21">
        <f t="shared" si="41"/>
        <v>0</v>
      </c>
      <c r="L46" s="21">
        <f t="shared" si="42"/>
        <v>0</v>
      </c>
      <c r="M46" s="33">
        <f t="shared" si="42"/>
        <v>0</v>
      </c>
      <c r="N46" s="18"/>
      <c r="O46" s="18"/>
      <c r="P46" s="18"/>
    </row>
    <row r="47" spans="1:16">
      <c r="A47" s="50"/>
      <c r="B47" s="20"/>
      <c r="C47" s="20">
        <v>2023</v>
      </c>
      <c r="D47" s="19"/>
      <c r="E47" s="48">
        <f t="shared" si="39"/>
        <v>0</v>
      </c>
      <c r="F47" s="21">
        <f>'[3]Приоритет III'!J45</f>
        <v>0</v>
      </c>
      <c r="G47" s="21">
        <f>'[3]Приоритет III'!K45</f>
        <v>0</v>
      </c>
      <c r="H47" s="48">
        <f t="shared" si="40"/>
        <v>0</v>
      </c>
      <c r="I47" s="21">
        <f t="shared" ref="I47" si="43">F47</f>
        <v>0</v>
      </c>
      <c r="J47" s="21">
        <f>'[3]Приоритет III'!N45</f>
        <v>0</v>
      </c>
      <c r="K47" s="21">
        <f t="shared" si="41"/>
        <v>0</v>
      </c>
      <c r="L47" s="21">
        <f t="shared" si="42"/>
        <v>0</v>
      </c>
      <c r="M47" s="33">
        <f t="shared" si="42"/>
        <v>0</v>
      </c>
      <c r="N47" s="18"/>
      <c r="O47" s="18"/>
      <c r="P47" s="18"/>
    </row>
    <row r="48" spans="1:16" ht="47.25">
      <c r="A48" s="50" t="s">
        <v>252</v>
      </c>
      <c r="B48" s="23" t="s">
        <v>235</v>
      </c>
      <c r="C48" s="23" t="s">
        <v>233</v>
      </c>
      <c r="D48" s="19" t="s">
        <v>2</v>
      </c>
      <c r="E48" s="48">
        <f>SUM(E49:E53)</f>
        <v>8772.6674999999996</v>
      </c>
      <c r="F48" s="48">
        <f t="shared" ref="F48:M48" si="44">SUM(F49:F53)</f>
        <v>2124.6675000000005</v>
      </c>
      <c r="G48" s="48">
        <f t="shared" si="44"/>
        <v>6648</v>
      </c>
      <c r="H48" s="48">
        <f t="shared" si="44"/>
        <v>8772.6674999999996</v>
      </c>
      <c r="I48" s="48">
        <f t="shared" si="44"/>
        <v>2124.6675000000005</v>
      </c>
      <c r="J48" s="48">
        <f t="shared" si="44"/>
        <v>6648</v>
      </c>
      <c r="K48" s="48">
        <f t="shared" si="44"/>
        <v>0</v>
      </c>
      <c r="L48" s="48">
        <f t="shared" si="44"/>
        <v>0</v>
      </c>
      <c r="M48" s="49">
        <f t="shared" si="44"/>
        <v>0</v>
      </c>
      <c r="N48" s="18"/>
      <c r="O48" s="18"/>
      <c r="P48" s="18"/>
    </row>
    <row r="49" spans="1:16">
      <c r="A49" s="50"/>
      <c r="B49" s="20"/>
      <c r="C49" s="20">
        <v>2019</v>
      </c>
      <c r="D49" s="19"/>
      <c r="E49" s="48">
        <f>F49+G49</f>
        <v>0</v>
      </c>
      <c r="F49" s="21">
        <f>'[3]Приоритет III'!J47</f>
        <v>0</v>
      </c>
      <c r="G49" s="21">
        <f>'[3]Приоритет III'!K47</f>
        <v>0</v>
      </c>
      <c r="H49" s="48">
        <f>I49+J49</f>
        <v>0</v>
      </c>
      <c r="I49" s="21">
        <f>'[3]Приоритет III'!M47</f>
        <v>0</v>
      </c>
      <c r="J49" s="21">
        <f>'[3]Приоритет III'!N47</f>
        <v>0</v>
      </c>
      <c r="K49" s="21">
        <f>L49+M49</f>
        <v>0</v>
      </c>
      <c r="L49" s="21">
        <f>F49-I49</f>
        <v>0</v>
      </c>
      <c r="M49" s="33">
        <f>G49-J49</f>
        <v>0</v>
      </c>
      <c r="N49" s="18"/>
      <c r="O49" s="18"/>
      <c r="P49" s="18"/>
    </row>
    <row r="50" spans="1:16">
      <c r="A50" s="50"/>
      <c r="B50" s="20"/>
      <c r="C50" s="20">
        <v>2020</v>
      </c>
      <c r="D50" s="19"/>
      <c r="E50" s="48">
        <f t="shared" ref="E50:E53" si="45">F50+G50</f>
        <v>0</v>
      </c>
      <c r="F50" s="21">
        <f>'[3]Приоритет III'!J48</f>
        <v>0</v>
      </c>
      <c r="G50" s="21">
        <f>'[3]Приоритет III'!K48</f>
        <v>0</v>
      </c>
      <c r="H50" s="48">
        <f t="shared" ref="H50:H53" si="46">I50+J50</f>
        <v>0</v>
      </c>
      <c r="I50" s="21">
        <f>'[3]Приоритет III'!M48</f>
        <v>0</v>
      </c>
      <c r="J50" s="21">
        <f>'[3]Приоритет III'!N48</f>
        <v>0</v>
      </c>
      <c r="K50" s="21">
        <f t="shared" ref="K50:K53" si="47">L50+M50</f>
        <v>0</v>
      </c>
      <c r="L50" s="21">
        <f t="shared" ref="L50:M53" si="48">F50-I50</f>
        <v>0</v>
      </c>
      <c r="M50" s="33">
        <f t="shared" si="48"/>
        <v>0</v>
      </c>
      <c r="N50" s="18"/>
      <c r="O50" s="18"/>
      <c r="P50" s="18"/>
    </row>
    <row r="51" spans="1:16">
      <c r="A51" s="50"/>
      <c r="B51" s="20"/>
      <c r="C51" s="20">
        <v>2021</v>
      </c>
      <c r="D51" s="19"/>
      <c r="E51" s="48">
        <f t="shared" si="45"/>
        <v>0</v>
      </c>
      <c r="F51" s="21">
        <f>'[3]Приоритет III'!J49</f>
        <v>0</v>
      </c>
      <c r="G51" s="21">
        <f>'[3]Приоритет III'!K49</f>
        <v>0</v>
      </c>
      <c r="H51" s="48">
        <f t="shared" si="46"/>
        <v>0</v>
      </c>
      <c r="I51" s="21">
        <f>'[3]Приоритет III'!M49</f>
        <v>0</v>
      </c>
      <c r="J51" s="21">
        <f>'[3]Приоритет III'!N49</f>
        <v>0</v>
      </c>
      <c r="K51" s="21">
        <f t="shared" si="47"/>
        <v>0</v>
      </c>
      <c r="L51" s="21">
        <f t="shared" si="48"/>
        <v>0</v>
      </c>
      <c r="M51" s="33">
        <f t="shared" si="48"/>
        <v>0</v>
      </c>
      <c r="N51" s="18"/>
      <c r="O51" s="18"/>
      <c r="P51" s="18"/>
    </row>
    <row r="52" spans="1:16">
      <c r="A52" s="50"/>
      <c r="B52" s="20"/>
      <c r="C52" s="20">
        <v>2022</v>
      </c>
      <c r="D52" s="19"/>
      <c r="E52" s="48">
        <f t="shared" si="45"/>
        <v>0</v>
      </c>
      <c r="F52" s="21">
        <f>'[3]Приоритет III'!J50</f>
        <v>0</v>
      </c>
      <c r="G52" s="21">
        <f>'[3]Приоритет III'!K50</f>
        <v>0</v>
      </c>
      <c r="H52" s="48">
        <f t="shared" si="46"/>
        <v>0</v>
      </c>
      <c r="I52" s="21">
        <f>'[3]Приоритет III'!M50</f>
        <v>0</v>
      </c>
      <c r="J52" s="21">
        <f>'[3]Приоритет III'!N50</f>
        <v>0</v>
      </c>
      <c r="K52" s="21">
        <f t="shared" si="47"/>
        <v>0</v>
      </c>
      <c r="L52" s="21">
        <f t="shared" si="48"/>
        <v>0</v>
      </c>
      <c r="M52" s="33">
        <f t="shared" si="48"/>
        <v>0</v>
      </c>
      <c r="N52" s="18"/>
      <c r="O52" s="18"/>
      <c r="P52" s="18"/>
    </row>
    <row r="53" spans="1:16">
      <c r="A53" s="50"/>
      <c r="B53" s="20"/>
      <c r="C53" s="20">
        <v>2023</v>
      </c>
      <c r="D53" s="19"/>
      <c r="E53" s="48">
        <f t="shared" si="45"/>
        <v>8772.6674999999996</v>
      </c>
      <c r="F53" s="21">
        <f>'[3]Приоритет III'!J51</f>
        <v>2124.6675000000005</v>
      </c>
      <c r="G53" s="21">
        <f>'[3]Приоритет III'!K51</f>
        <v>6648</v>
      </c>
      <c r="H53" s="48">
        <f t="shared" si="46"/>
        <v>8772.6674999999996</v>
      </c>
      <c r="I53" s="21">
        <f t="shared" ref="I53" si="49">F53</f>
        <v>2124.6675000000005</v>
      </c>
      <c r="J53" s="21">
        <f>'[3]Приоритет III'!N51</f>
        <v>6648</v>
      </c>
      <c r="K53" s="21">
        <f t="shared" si="47"/>
        <v>0</v>
      </c>
      <c r="L53" s="21">
        <f t="shared" si="48"/>
        <v>0</v>
      </c>
      <c r="M53" s="33">
        <f t="shared" si="48"/>
        <v>0</v>
      </c>
      <c r="N53" s="18"/>
      <c r="O53" s="18"/>
      <c r="P53" s="18"/>
    </row>
    <row r="54" spans="1:16" ht="63">
      <c r="A54" s="50" t="s">
        <v>253</v>
      </c>
      <c r="B54" s="19" t="s">
        <v>236</v>
      </c>
      <c r="C54" s="23" t="s">
        <v>174</v>
      </c>
      <c r="D54" s="19" t="s">
        <v>2</v>
      </c>
      <c r="E54" s="48">
        <f>SUM(E55:E59)</f>
        <v>75692</v>
      </c>
      <c r="F54" s="48">
        <f t="shared" ref="F54:M54" si="50">SUM(F55:F59)</f>
        <v>51500</v>
      </c>
      <c r="G54" s="48">
        <f t="shared" si="50"/>
        <v>24192</v>
      </c>
      <c r="H54" s="48">
        <f t="shared" si="50"/>
        <v>51500</v>
      </c>
      <c r="I54" s="48">
        <f t="shared" si="50"/>
        <v>51500</v>
      </c>
      <c r="J54" s="48">
        <f t="shared" si="50"/>
        <v>0</v>
      </c>
      <c r="K54" s="48">
        <f t="shared" si="50"/>
        <v>24192</v>
      </c>
      <c r="L54" s="48">
        <f t="shared" si="50"/>
        <v>0</v>
      </c>
      <c r="M54" s="49">
        <f t="shared" si="50"/>
        <v>24192</v>
      </c>
      <c r="N54" s="18"/>
      <c r="O54" s="18"/>
      <c r="P54" s="18"/>
    </row>
    <row r="55" spans="1:16">
      <c r="A55" s="50"/>
      <c r="B55" s="20"/>
      <c r="C55" s="20">
        <v>2019</v>
      </c>
      <c r="D55" s="19"/>
      <c r="E55" s="48">
        <f>F55+G55</f>
        <v>18923</v>
      </c>
      <c r="F55" s="21">
        <f>'[3]Приоритет III'!J53</f>
        <v>12875</v>
      </c>
      <c r="G55" s="21">
        <f>'[3]Приоритет III'!K53</f>
        <v>6048</v>
      </c>
      <c r="H55" s="48">
        <f>I55+J55</f>
        <v>12875</v>
      </c>
      <c r="I55" s="21">
        <f>'[3]Приоритет III'!M53</f>
        <v>12875</v>
      </c>
      <c r="J55" s="21">
        <f>'[3]Приоритет III'!N53</f>
        <v>0</v>
      </c>
      <c r="K55" s="21">
        <f>L55+M55</f>
        <v>6048</v>
      </c>
      <c r="L55" s="21">
        <f>F55-I55</f>
        <v>0</v>
      </c>
      <c r="M55" s="33">
        <f>G55-J55</f>
        <v>6048</v>
      </c>
      <c r="N55" s="18"/>
      <c r="O55" s="18"/>
      <c r="P55" s="18"/>
    </row>
    <row r="56" spans="1:16">
      <c r="A56" s="50"/>
      <c r="B56" s="20"/>
      <c r="C56" s="20">
        <v>2020</v>
      </c>
      <c r="D56" s="19"/>
      <c r="E56" s="48">
        <f t="shared" ref="E56:E59" si="51">F56+G56</f>
        <v>18923</v>
      </c>
      <c r="F56" s="21">
        <f>'[3]Приоритет III'!J54</f>
        <v>12875</v>
      </c>
      <c r="G56" s="21">
        <f>'[3]Приоритет III'!K54</f>
        <v>6048</v>
      </c>
      <c r="H56" s="48">
        <f t="shared" ref="H56:H59" si="52">I56+J56</f>
        <v>12875</v>
      </c>
      <c r="I56" s="21">
        <f>'[3]Приоритет III'!M54</f>
        <v>12875</v>
      </c>
      <c r="J56" s="21">
        <f>'[3]Приоритет III'!N54</f>
        <v>0</v>
      </c>
      <c r="K56" s="21">
        <f t="shared" ref="K56:K59" si="53">L56+M56</f>
        <v>6048</v>
      </c>
      <c r="L56" s="21">
        <f t="shared" ref="L56:M59" si="54">F56-I56</f>
        <v>0</v>
      </c>
      <c r="M56" s="33">
        <f t="shared" si="54"/>
        <v>6048</v>
      </c>
      <c r="N56" s="18"/>
      <c r="O56" s="18"/>
      <c r="P56" s="18"/>
    </row>
    <row r="57" spans="1:16">
      <c r="A57" s="50"/>
      <c r="B57" s="20"/>
      <c r="C57" s="20">
        <v>2021</v>
      </c>
      <c r="D57" s="19"/>
      <c r="E57" s="48">
        <f t="shared" si="51"/>
        <v>18923</v>
      </c>
      <c r="F57" s="21">
        <f>'[3]Приоритет III'!J55</f>
        <v>12875</v>
      </c>
      <c r="G57" s="21">
        <f>'[3]Приоритет III'!K55</f>
        <v>6048</v>
      </c>
      <c r="H57" s="48">
        <f t="shared" si="52"/>
        <v>12875</v>
      </c>
      <c r="I57" s="21">
        <f>'[3]Приоритет III'!M55</f>
        <v>12875</v>
      </c>
      <c r="J57" s="21">
        <f>'[3]Приоритет III'!N55</f>
        <v>0</v>
      </c>
      <c r="K57" s="21">
        <f t="shared" si="53"/>
        <v>6048</v>
      </c>
      <c r="L57" s="21">
        <f t="shared" si="54"/>
        <v>0</v>
      </c>
      <c r="M57" s="33">
        <f t="shared" si="54"/>
        <v>6048</v>
      </c>
      <c r="N57" s="18"/>
      <c r="O57" s="18"/>
      <c r="P57" s="18"/>
    </row>
    <row r="58" spans="1:16">
      <c r="A58" s="50"/>
      <c r="B58" s="20"/>
      <c r="C58" s="20">
        <v>2022</v>
      </c>
      <c r="D58" s="19"/>
      <c r="E58" s="48">
        <f t="shared" si="51"/>
        <v>18923</v>
      </c>
      <c r="F58" s="21">
        <f>'[3]Приоритет III'!J56</f>
        <v>12875</v>
      </c>
      <c r="G58" s="21">
        <f>'[3]Приоритет III'!K56</f>
        <v>6048</v>
      </c>
      <c r="H58" s="48">
        <f t="shared" si="52"/>
        <v>12875</v>
      </c>
      <c r="I58" s="21">
        <f>'[3]Приоритет III'!M56</f>
        <v>12875</v>
      </c>
      <c r="J58" s="21">
        <f>'[3]Приоритет III'!N56</f>
        <v>0</v>
      </c>
      <c r="K58" s="21">
        <f t="shared" si="53"/>
        <v>6048</v>
      </c>
      <c r="L58" s="21">
        <f t="shared" si="54"/>
        <v>0</v>
      </c>
      <c r="M58" s="33">
        <f t="shared" si="54"/>
        <v>6048</v>
      </c>
      <c r="N58" s="18"/>
      <c r="O58" s="18"/>
      <c r="P58" s="18"/>
    </row>
    <row r="59" spans="1:16">
      <c r="A59" s="50"/>
      <c r="B59" s="20"/>
      <c r="C59" s="20">
        <v>2023</v>
      </c>
      <c r="D59" s="19"/>
      <c r="E59" s="48">
        <f t="shared" si="51"/>
        <v>0</v>
      </c>
      <c r="F59" s="21">
        <f>'[3]Приоритет III'!J57</f>
        <v>0</v>
      </c>
      <c r="G59" s="21">
        <f>'[3]Приоритет III'!K57</f>
        <v>0</v>
      </c>
      <c r="H59" s="48">
        <f t="shared" si="52"/>
        <v>0</v>
      </c>
      <c r="I59" s="21">
        <f t="shared" ref="I59" si="55">F59</f>
        <v>0</v>
      </c>
      <c r="J59" s="21">
        <f>'[3]Приоритет III'!N57</f>
        <v>0</v>
      </c>
      <c r="K59" s="21">
        <f t="shared" si="53"/>
        <v>0</v>
      </c>
      <c r="L59" s="21">
        <f t="shared" si="54"/>
        <v>0</v>
      </c>
      <c r="M59" s="33">
        <f t="shared" si="54"/>
        <v>0</v>
      </c>
      <c r="N59" s="18"/>
      <c r="O59" s="18"/>
      <c r="P59" s="18"/>
    </row>
    <row r="60" spans="1:16" ht="63">
      <c r="A60" s="50" t="s">
        <v>254</v>
      </c>
      <c r="B60" s="23" t="s">
        <v>237</v>
      </c>
      <c r="C60" s="23" t="s">
        <v>95</v>
      </c>
      <c r="D60" s="19" t="s">
        <v>2</v>
      </c>
      <c r="E60" s="48">
        <f>SUM(E61:E65)</f>
        <v>1842.6505000000004</v>
      </c>
      <c r="F60" s="48">
        <f t="shared" ref="F60:M60" si="56">SUM(F61:F65)</f>
        <v>1160.6505000000002</v>
      </c>
      <c r="G60" s="48">
        <f t="shared" si="56"/>
        <v>682</v>
      </c>
      <c r="H60" s="48">
        <f t="shared" si="56"/>
        <v>1934.4175000000005</v>
      </c>
      <c r="I60" s="48">
        <f t="shared" si="56"/>
        <v>1160.6505000000002</v>
      </c>
      <c r="J60" s="48">
        <f t="shared" si="56"/>
        <v>773.76700000000017</v>
      </c>
      <c r="K60" s="48">
        <f t="shared" si="56"/>
        <v>-91.767000000000166</v>
      </c>
      <c r="L60" s="48">
        <f t="shared" si="56"/>
        <v>0</v>
      </c>
      <c r="M60" s="49">
        <f t="shared" si="56"/>
        <v>-91.767000000000166</v>
      </c>
      <c r="N60" s="18"/>
      <c r="O60" s="18"/>
      <c r="P60" s="18"/>
    </row>
    <row r="61" spans="1:16">
      <c r="A61" s="50"/>
      <c r="B61" s="20"/>
      <c r="C61" s="20">
        <v>2019</v>
      </c>
      <c r="D61" s="19"/>
      <c r="E61" s="48">
        <f>F61+G61</f>
        <v>727.88350000000014</v>
      </c>
      <c r="F61" s="21">
        <f>'[3]Приоритет III'!J59</f>
        <v>386.88350000000008</v>
      </c>
      <c r="G61" s="21">
        <f>'[3]Приоритет III'!K59</f>
        <v>341</v>
      </c>
      <c r="H61" s="48">
        <f>I61+J61</f>
        <v>773.76700000000017</v>
      </c>
      <c r="I61" s="21">
        <f>'[3]Приоритет III'!M59</f>
        <v>386.88350000000008</v>
      </c>
      <c r="J61" s="21">
        <f>'[3]Приоритет III'!N59</f>
        <v>386.88350000000008</v>
      </c>
      <c r="K61" s="21">
        <f>L61+M61</f>
        <v>-45.883500000000083</v>
      </c>
      <c r="L61" s="21">
        <f>F61-I61</f>
        <v>0</v>
      </c>
      <c r="M61" s="33">
        <f>G61-J61</f>
        <v>-45.883500000000083</v>
      </c>
      <c r="N61" s="18"/>
      <c r="O61" s="18"/>
      <c r="P61" s="18"/>
    </row>
    <row r="62" spans="1:16">
      <c r="A62" s="50"/>
      <c r="B62" s="20"/>
      <c r="C62" s="20">
        <v>2020</v>
      </c>
      <c r="D62" s="19"/>
      <c r="E62" s="48">
        <f t="shared" ref="E62:E65" si="57">F62+G62</f>
        <v>727.88350000000014</v>
      </c>
      <c r="F62" s="21">
        <f>'[3]Приоритет III'!J60</f>
        <v>386.88350000000008</v>
      </c>
      <c r="G62" s="21">
        <f>'[3]Приоритет III'!K60</f>
        <v>341</v>
      </c>
      <c r="H62" s="48">
        <f t="shared" ref="H62:H65" si="58">I62+J62</f>
        <v>773.76700000000017</v>
      </c>
      <c r="I62" s="21">
        <f>'[3]Приоритет III'!M60</f>
        <v>386.88350000000008</v>
      </c>
      <c r="J62" s="21">
        <f>'[3]Приоритет III'!N60</f>
        <v>386.88350000000008</v>
      </c>
      <c r="K62" s="21">
        <f t="shared" ref="K62:K65" si="59">L62+M62</f>
        <v>-45.883500000000083</v>
      </c>
      <c r="L62" s="21">
        <f t="shared" ref="L62:M65" si="60">F62-I62</f>
        <v>0</v>
      </c>
      <c r="M62" s="33">
        <f t="shared" si="60"/>
        <v>-45.883500000000083</v>
      </c>
      <c r="N62" s="18"/>
      <c r="O62" s="18"/>
      <c r="P62" s="18"/>
    </row>
    <row r="63" spans="1:16">
      <c r="A63" s="50"/>
      <c r="B63" s="20"/>
      <c r="C63" s="20">
        <v>2021</v>
      </c>
      <c r="D63" s="19"/>
      <c r="E63" s="48">
        <f t="shared" si="57"/>
        <v>386.88350000000008</v>
      </c>
      <c r="F63" s="21">
        <f>'[3]Приоритет III'!J61</f>
        <v>386.88350000000008</v>
      </c>
      <c r="G63" s="21">
        <f>'[3]Приоритет III'!K61</f>
        <v>0</v>
      </c>
      <c r="H63" s="48">
        <f t="shared" si="58"/>
        <v>386.88350000000008</v>
      </c>
      <c r="I63" s="21">
        <f>'[3]Приоритет III'!M61</f>
        <v>386.88350000000008</v>
      </c>
      <c r="J63" s="21">
        <f>'[3]Приоритет III'!N61</f>
        <v>0</v>
      </c>
      <c r="K63" s="21">
        <f t="shared" si="59"/>
        <v>0</v>
      </c>
      <c r="L63" s="21">
        <f t="shared" si="60"/>
        <v>0</v>
      </c>
      <c r="M63" s="33">
        <f t="shared" si="60"/>
        <v>0</v>
      </c>
      <c r="N63" s="18"/>
      <c r="O63" s="18"/>
      <c r="P63" s="18"/>
    </row>
    <row r="64" spans="1:16">
      <c r="A64" s="50"/>
      <c r="B64" s="20"/>
      <c r="C64" s="20">
        <v>2022</v>
      </c>
      <c r="D64" s="19"/>
      <c r="E64" s="48">
        <f t="shared" si="57"/>
        <v>0</v>
      </c>
      <c r="F64" s="21">
        <f>'[3]Приоритет III'!J62</f>
        <v>0</v>
      </c>
      <c r="G64" s="21">
        <f>'[3]Приоритет III'!K62</f>
        <v>0</v>
      </c>
      <c r="H64" s="48">
        <f t="shared" si="58"/>
        <v>0</v>
      </c>
      <c r="I64" s="21">
        <f>'[3]Приоритет III'!M62</f>
        <v>0</v>
      </c>
      <c r="J64" s="21">
        <f>'[3]Приоритет III'!N62</f>
        <v>0</v>
      </c>
      <c r="K64" s="21">
        <f t="shared" si="59"/>
        <v>0</v>
      </c>
      <c r="L64" s="21">
        <f t="shared" si="60"/>
        <v>0</v>
      </c>
      <c r="M64" s="33">
        <f t="shared" si="60"/>
        <v>0</v>
      </c>
      <c r="N64" s="18"/>
      <c r="O64" s="18"/>
      <c r="P64" s="18"/>
    </row>
    <row r="65" spans="1:16">
      <c r="A65" s="50"/>
      <c r="B65" s="20"/>
      <c r="C65" s="20">
        <v>2023</v>
      </c>
      <c r="D65" s="19"/>
      <c r="E65" s="48">
        <f t="shared" si="57"/>
        <v>0</v>
      </c>
      <c r="F65" s="21">
        <f>'[3]Приоритет III'!J63</f>
        <v>0</v>
      </c>
      <c r="G65" s="21">
        <f>'[3]Приоритет III'!K63</f>
        <v>0</v>
      </c>
      <c r="H65" s="48">
        <f t="shared" si="58"/>
        <v>0</v>
      </c>
      <c r="I65" s="21">
        <f t="shared" ref="I65" si="61">F65</f>
        <v>0</v>
      </c>
      <c r="J65" s="21">
        <f>'[3]Приоритет III'!N63</f>
        <v>0</v>
      </c>
      <c r="K65" s="21">
        <f t="shared" si="59"/>
        <v>0</v>
      </c>
      <c r="L65" s="21">
        <f t="shared" si="60"/>
        <v>0</v>
      </c>
      <c r="M65" s="33">
        <f t="shared" si="60"/>
        <v>0</v>
      </c>
      <c r="N65" s="18"/>
      <c r="O65" s="18"/>
      <c r="P65" s="18"/>
    </row>
    <row r="66" spans="1:16" ht="63">
      <c r="A66" s="50" t="s">
        <v>255</v>
      </c>
      <c r="B66" s="23" t="s">
        <v>238</v>
      </c>
      <c r="C66" s="23" t="s">
        <v>174</v>
      </c>
      <c r="D66" s="19" t="s">
        <v>43</v>
      </c>
      <c r="E66" s="48">
        <f>SUM(E67:E71)</f>
        <v>6555.7025999999987</v>
      </c>
      <c r="F66" s="48">
        <f t="shared" ref="F66:M66" si="62">SUM(F67:F71)</f>
        <v>1401.3025999999998</v>
      </c>
      <c r="G66" s="48">
        <f t="shared" si="62"/>
        <v>5154.3999999999996</v>
      </c>
      <c r="H66" s="48">
        <f t="shared" si="62"/>
        <v>1401.3025999999998</v>
      </c>
      <c r="I66" s="48">
        <f t="shared" si="62"/>
        <v>1401.3025999999998</v>
      </c>
      <c r="J66" s="48">
        <f t="shared" si="62"/>
        <v>0</v>
      </c>
      <c r="K66" s="48">
        <f t="shared" si="62"/>
        <v>5154.3999999999996</v>
      </c>
      <c r="L66" s="48">
        <f t="shared" si="62"/>
        <v>0</v>
      </c>
      <c r="M66" s="49">
        <f t="shared" si="62"/>
        <v>5154.3999999999996</v>
      </c>
      <c r="N66" s="18"/>
      <c r="O66" s="18"/>
      <c r="P66" s="18"/>
    </row>
    <row r="67" spans="1:16">
      <c r="A67" s="50"/>
      <c r="B67" s="20"/>
      <c r="C67" s="20">
        <v>2019</v>
      </c>
      <c r="D67" s="19"/>
      <c r="E67" s="48">
        <f>F67+G67</f>
        <v>5504.7256499999994</v>
      </c>
      <c r="F67" s="21">
        <f>'[3]Приоритет III'!J65</f>
        <v>350.32564999999994</v>
      </c>
      <c r="G67" s="21">
        <f>'[3]Приоритет III'!K65</f>
        <v>5154.3999999999996</v>
      </c>
      <c r="H67" s="48">
        <f>I67+J67</f>
        <v>350.32564999999994</v>
      </c>
      <c r="I67" s="21">
        <f>'[3]Приоритет III'!M65</f>
        <v>350.32564999999994</v>
      </c>
      <c r="J67" s="21">
        <f>'[3]Приоритет III'!N65</f>
        <v>0</v>
      </c>
      <c r="K67" s="21">
        <f>L67+M67</f>
        <v>5154.3999999999996</v>
      </c>
      <c r="L67" s="21">
        <f>F67-I67</f>
        <v>0</v>
      </c>
      <c r="M67" s="33">
        <f>G67-J67</f>
        <v>5154.3999999999996</v>
      </c>
      <c r="N67" s="18"/>
      <c r="O67" s="18"/>
      <c r="P67" s="18"/>
    </row>
    <row r="68" spans="1:16">
      <c r="A68" s="50"/>
      <c r="B68" s="20"/>
      <c r="C68" s="20">
        <v>2020</v>
      </c>
      <c r="D68" s="19"/>
      <c r="E68" s="48">
        <f t="shared" ref="E68:E71" si="63">F68+G68</f>
        <v>350.32564999999994</v>
      </c>
      <c r="F68" s="21">
        <f>'[3]Приоритет III'!J66</f>
        <v>350.32564999999994</v>
      </c>
      <c r="G68" s="21">
        <f>'[3]Приоритет III'!K66</f>
        <v>0</v>
      </c>
      <c r="H68" s="48">
        <f t="shared" ref="H68:H71" si="64">I68+J68</f>
        <v>350.32564999999994</v>
      </c>
      <c r="I68" s="21">
        <f>'[3]Приоритет III'!M66</f>
        <v>350.32564999999994</v>
      </c>
      <c r="J68" s="21">
        <f>'[3]Приоритет III'!N66</f>
        <v>0</v>
      </c>
      <c r="K68" s="21">
        <f t="shared" ref="K68:K71" si="65">L68+M68</f>
        <v>0</v>
      </c>
      <c r="L68" s="21">
        <f t="shared" ref="L68:M71" si="66">F68-I68</f>
        <v>0</v>
      </c>
      <c r="M68" s="33">
        <f t="shared" si="66"/>
        <v>0</v>
      </c>
      <c r="N68" s="18"/>
      <c r="O68" s="18"/>
      <c r="P68" s="18"/>
    </row>
    <row r="69" spans="1:16">
      <c r="A69" s="50"/>
      <c r="B69" s="20"/>
      <c r="C69" s="20">
        <v>2021</v>
      </c>
      <c r="D69" s="19"/>
      <c r="E69" s="48">
        <f t="shared" si="63"/>
        <v>350.32564999999994</v>
      </c>
      <c r="F69" s="21">
        <f>'[3]Приоритет III'!J67</f>
        <v>350.32564999999994</v>
      </c>
      <c r="G69" s="21">
        <f>'[3]Приоритет III'!K67</f>
        <v>0</v>
      </c>
      <c r="H69" s="48">
        <f t="shared" si="64"/>
        <v>350.32564999999994</v>
      </c>
      <c r="I69" s="21">
        <f>'[3]Приоритет III'!M67</f>
        <v>350.32564999999994</v>
      </c>
      <c r="J69" s="21">
        <f>'[3]Приоритет III'!N67</f>
        <v>0</v>
      </c>
      <c r="K69" s="21">
        <f t="shared" si="65"/>
        <v>0</v>
      </c>
      <c r="L69" s="21">
        <f t="shared" si="66"/>
        <v>0</v>
      </c>
      <c r="M69" s="33">
        <f t="shared" si="66"/>
        <v>0</v>
      </c>
      <c r="N69" s="18"/>
      <c r="O69" s="18"/>
      <c r="P69" s="18"/>
    </row>
    <row r="70" spans="1:16">
      <c r="A70" s="50"/>
      <c r="B70" s="20"/>
      <c r="C70" s="20">
        <v>2022</v>
      </c>
      <c r="D70" s="19"/>
      <c r="E70" s="48">
        <f t="shared" si="63"/>
        <v>350.32564999999994</v>
      </c>
      <c r="F70" s="21">
        <f>'[3]Приоритет III'!J68</f>
        <v>350.32564999999994</v>
      </c>
      <c r="G70" s="21">
        <f>'[3]Приоритет III'!K68</f>
        <v>0</v>
      </c>
      <c r="H70" s="48">
        <f t="shared" si="64"/>
        <v>350.32564999999994</v>
      </c>
      <c r="I70" s="21">
        <f>'[3]Приоритет III'!M68</f>
        <v>350.32564999999994</v>
      </c>
      <c r="J70" s="21">
        <f>'[3]Приоритет III'!N68</f>
        <v>0</v>
      </c>
      <c r="K70" s="21">
        <f t="shared" si="65"/>
        <v>0</v>
      </c>
      <c r="L70" s="21">
        <f t="shared" si="66"/>
        <v>0</v>
      </c>
      <c r="M70" s="33">
        <f t="shared" si="66"/>
        <v>0</v>
      </c>
      <c r="N70" s="18"/>
      <c r="O70" s="18"/>
      <c r="P70" s="18"/>
    </row>
    <row r="71" spans="1:16">
      <c r="A71" s="50"/>
      <c r="B71" s="20"/>
      <c r="C71" s="20">
        <v>2023</v>
      </c>
      <c r="D71" s="19"/>
      <c r="E71" s="48">
        <f t="shared" si="63"/>
        <v>0</v>
      </c>
      <c r="F71" s="21">
        <f>'[3]Приоритет III'!J69</f>
        <v>0</v>
      </c>
      <c r="G71" s="21">
        <f>'[3]Приоритет III'!K69</f>
        <v>0</v>
      </c>
      <c r="H71" s="48">
        <f t="shared" si="64"/>
        <v>0</v>
      </c>
      <c r="I71" s="21">
        <f t="shared" ref="I71" si="67">F71</f>
        <v>0</v>
      </c>
      <c r="J71" s="21">
        <f>'[3]Приоритет III'!N69</f>
        <v>0</v>
      </c>
      <c r="K71" s="21">
        <f t="shared" si="65"/>
        <v>0</v>
      </c>
      <c r="L71" s="21">
        <f t="shared" si="66"/>
        <v>0</v>
      </c>
      <c r="M71" s="33">
        <f t="shared" si="66"/>
        <v>0</v>
      </c>
      <c r="N71" s="18"/>
      <c r="O71" s="18"/>
      <c r="P71" s="18"/>
    </row>
    <row r="72" spans="1:16" ht="63">
      <c r="A72" s="50" t="s">
        <v>256</v>
      </c>
      <c r="B72" s="23" t="s">
        <v>239</v>
      </c>
      <c r="C72" s="23" t="s">
        <v>174</v>
      </c>
      <c r="D72" s="19" t="s">
        <v>43</v>
      </c>
      <c r="E72" s="48">
        <f>SUM(E73:E77)</f>
        <v>2117.3610000000003</v>
      </c>
      <c r="F72" s="48">
        <f t="shared" ref="F72:M72" si="68">SUM(F73:F77)</f>
        <v>146.392</v>
      </c>
      <c r="G72" s="48">
        <f t="shared" si="68"/>
        <v>1970.9690000000003</v>
      </c>
      <c r="H72" s="48">
        <f t="shared" si="68"/>
        <v>146.392</v>
      </c>
      <c r="I72" s="48">
        <f t="shared" si="68"/>
        <v>146.392</v>
      </c>
      <c r="J72" s="48">
        <f t="shared" si="68"/>
        <v>0</v>
      </c>
      <c r="K72" s="48">
        <f t="shared" si="68"/>
        <v>1970.9690000000003</v>
      </c>
      <c r="L72" s="48">
        <f t="shared" si="68"/>
        <v>0</v>
      </c>
      <c r="M72" s="49">
        <f t="shared" si="68"/>
        <v>1970.9690000000003</v>
      </c>
      <c r="N72" s="18"/>
      <c r="O72" s="18"/>
      <c r="P72" s="18"/>
    </row>
    <row r="73" spans="1:16">
      <c r="A73" s="50"/>
      <c r="B73" s="20"/>
      <c r="C73" s="20">
        <v>2019</v>
      </c>
      <c r="D73" s="19"/>
      <c r="E73" s="48">
        <f>F73+G73</f>
        <v>2044.1650000000002</v>
      </c>
      <c r="F73" s="21">
        <f>'[3]Приоритет III'!J71</f>
        <v>73.195999999999998</v>
      </c>
      <c r="G73" s="21">
        <f>'[3]Приоритет III'!K71</f>
        <v>1970.9690000000003</v>
      </c>
      <c r="H73" s="48">
        <f>I73+J73</f>
        <v>73.195999999999998</v>
      </c>
      <c r="I73" s="21">
        <f>'[3]Приоритет III'!M71</f>
        <v>73.195999999999998</v>
      </c>
      <c r="J73" s="21">
        <f>'[3]Приоритет III'!N71</f>
        <v>0</v>
      </c>
      <c r="K73" s="21">
        <f>L73+M73</f>
        <v>1970.9690000000003</v>
      </c>
      <c r="L73" s="21">
        <f>F73-I73</f>
        <v>0</v>
      </c>
      <c r="M73" s="33">
        <f>G73-J73</f>
        <v>1970.9690000000003</v>
      </c>
      <c r="N73" s="18"/>
      <c r="O73" s="18"/>
      <c r="P73" s="18"/>
    </row>
    <row r="74" spans="1:16">
      <c r="A74" s="50"/>
      <c r="B74" s="20"/>
      <c r="C74" s="20">
        <v>2020</v>
      </c>
      <c r="D74" s="19"/>
      <c r="E74" s="48">
        <f t="shared" ref="E74:E77" si="69">F74+G74</f>
        <v>73.195999999999998</v>
      </c>
      <c r="F74" s="21">
        <f>'[3]Приоритет III'!J72</f>
        <v>73.195999999999998</v>
      </c>
      <c r="G74" s="21">
        <f>'[3]Приоритет III'!K72</f>
        <v>0</v>
      </c>
      <c r="H74" s="48">
        <f t="shared" ref="H74:H77" si="70">I74+J74</f>
        <v>73.195999999999998</v>
      </c>
      <c r="I74" s="21">
        <f>'[3]Приоритет III'!M72</f>
        <v>73.195999999999998</v>
      </c>
      <c r="J74" s="21">
        <f>'[3]Приоритет III'!N72</f>
        <v>0</v>
      </c>
      <c r="K74" s="21">
        <f t="shared" ref="K74:K77" si="71">L74+M74</f>
        <v>0</v>
      </c>
      <c r="L74" s="21">
        <f t="shared" ref="L74:M77" si="72">F74-I74</f>
        <v>0</v>
      </c>
      <c r="M74" s="33">
        <f t="shared" si="72"/>
        <v>0</v>
      </c>
      <c r="N74" s="18"/>
      <c r="O74" s="18"/>
      <c r="P74" s="18"/>
    </row>
    <row r="75" spans="1:16">
      <c r="A75" s="50"/>
      <c r="B75" s="20"/>
      <c r="C75" s="20">
        <v>2021</v>
      </c>
      <c r="D75" s="19"/>
      <c r="E75" s="48">
        <f t="shared" si="69"/>
        <v>0</v>
      </c>
      <c r="F75" s="21">
        <f>'[3]Приоритет III'!J73</f>
        <v>0</v>
      </c>
      <c r="G75" s="21">
        <f>'[3]Приоритет III'!K73</f>
        <v>0</v>
      </c>
      <c r="H75" s="48">
        <f t="shared" si="70"/>
        <v>0</v>
      </c>
      <c r="I75" s="21">
        <f>'[3]Приоритет III'!M73</f>
        <v>0</v>
      </c>
      <c r="J75" s="21">
        <f>'[3]Приоритет III'!N73</f>
        <v>0</v>
      </c>
      <c r="K75" s="21">
        <f t="shared" si="71"/>
        <v>0</v>
      </c>
      <c r="L75" s="21">
        <f t="shared" si="72"/>
        <v>0</v>
      </c>
      <c r="M75" s="33">
        <f t="shared" si="72"/>
        <v>0</v>
      </c>
      <c r="N75" s="18"/>
      <c r="O75" s="18"/>
      <c r="P75" s="18"/>
    </row>
    <row r="76" spans="1:16">
      <c r="A76" s="50"/>
      <c r="B76" s="20"/>
      <c r="C76" s="20">
        <v>2022</v>
      </c>
      <c r="D76" s="19"/>
      <c r="E76" s="48">
        <f t="shared" si="69"/>
        <v>0</v>
      </c>
      <c r="F76" s="21">
        <f>'[3]Приоритет III'!J74</f>
        <v>0</v>
      </c>
      <c r="G76" s="21">
        <f>'[3]Приоритет III'!K74</f>
        <v>0</v>
      </c>
      <c r="H76" s="48">
        <f t="shared" si="70"/>
        <v>0</v>
      </c>
      <c r="I76" s="21">
        <f>'[3]Приоритет III'!M74</f>
        <v>0</v>
      </c>
      <c r="J76" s="21">
        <f>'[3]Приоритет III'!N74</f>
        <v>0</v>
      </c>
      <c r="K76" s="21">
        <f t="shared" si="71"/>
        <v>0</v>
      </c>
      <c r="L76" s="21">
        <f t="shared" si="72"/>
        <v>0</v>
      </c>
      <c r="M76" s="33">
        <f t="shared" si="72"/>
        <v>0</v>
      </c>
      <c r="N76" s="18"/>
      <c r="O76" s="18"/>
      <c r="P76" s="18"/>
    </row>
    <row r="77" spans="1:16">
      <c r="A77" s="50"/>
      <c r="B77" s="20"/>
      <c r="C77" s="20">
        <v>2023</v>
      </c>
      <c r="D77" s="19"/>
      <c r="E77" s="48">
        <f t="shared" si="69"/>
        <v>0</v>
      </c>
      <c r="F77" s="21">
        <f>'[3]Приоритет III'!J75</f>
        <v>0</v>
      </c>
      <c r="G77" s="21">
        <f>'[3]Приоритет III'!K75</f>
        <v>0</v>
      </c>
      <c r="H77" s="48">
        <f t="shared" si="70"/>
        <v>0</v>
      </c>
      <c r="I77" s="21">
        <f t="shared" ref="I77" si="73">F77</f>
        <v>0</v>
      </c>
      <c r="J77" s="21">
        <f>'[3]Приоритет III'!N75</f>
        <v>0</v>
      </c>
      <c r="K77" s="21">
        <f t="shared" si="71"/>
        <v>0</v>
      </c>
      <c r="L77" s="21">
        <f t="shared" si="72"/>
        <v>0</v>
      </c>
      <c r="M77" s="33">
        <f t="shared" si="72"/>
        <v>0</v>
      </c>
      <c r="N77" s="18"/>
      <c r="O77" s="18"/>
      <c r="P77" s="18"/>
    </row>
    <row r="78" spans="1:16" ht="47.25">
      <c r="A78" s="50" t="s">
        <v>257</v>
      </c>
      <c r="B78" s="23" t="s">
        <v>240</v>
      </c>
      <c r="C78" s="23" t="s">
        <v>241</v>
      </c>
      <c r="D78" s="19" t="s">
        <v>2</v>
      </c>
      <c r="E78" s="48">
        <f>SUM(E79:E83)</f>
        <v>2092.7001000000005</v>
      </c>
      <c r="F78" s="48">
        <f t="shared" ref="F78:M78" si="74">SUM(F79:F83)</f>
        <v>121.7311</v>
      </c>
      <c r="G78" s="48">
        <f t="shared" si="74"/>
        <v>1970.9690000000003</v>
      </c>
      <c r="H78" s="48">
        <f t="shared" si="74"/>
        <v>2092.7001000000005</v>
      </c>
      <c r="I78" s="48">
        <f t="shared" si="74"/>
        <v>121.7311</v>
      </c>
      <c r="J78" s="48">
        <f t="shared" si="74"/>
        <v>1970.9690000000003</v>
      </c>
      <c r="K78" s="48">
        <f t="shared" si="74"/>
        <v>0</v>
      </c>
      <c r="L78" s="48">
        <f t="shared" si="74"/>
        <v>0</v>
      </c>
      <c r="M78" s="49">
        <f t="shared" si="74"/>
        <v>0</v>
      </c>
      <c r="N78" s="18"/>
      <c r="O78" s="18"/>
      <c r="P78" s="18"/>
    </row>
    <row r="79" spans="1:16">
      <c r="A79" s="50"/>
      <c r="B79" s="20"/>
      <c r="C79" s="20">
        <v>2019</v>
      </c>
      <c r="D79" s="19"/>
      <c r="E79" s="48">
        <f>F79+G79</f>
        <v>0</v>
      </c>
      <c r="F79" s="21">
        <f>'[3]Приоритет III'!J77</f>
        <v>0</v>
      </c>
      <c r="G79" s="21">
        <f>'[3]Приоритет III'!K77</f>
        <v>0</v>
      </c>
      <c r="H79" s="48">
        <f>I79+J79</f>
        <v>0</v>
      </c>
      <c r="I79" s="21">
        <f>'[3]Приоритет III'!M77</f>
        <v>0</v>
      </c>
      <c r="J79" s="21">
        <f>'[3]Приоритет III'!N77</f>
        <v>0</v>
      </c>
      <c r="K79" s="21">
        <f>L79+M79</f>
        <v>0</v>
      </c>
      <c r="L79" s="21">
        <f>F79-I79</f>
        <v>0</v>
      </c>
      <c r="M79" s="33">
        <f>G79-J79</f>
        <v>0</v>
      </c>
      <c r="N79" s="18"/>
      <c r="O79" s="18"/>
      <c r="P79" s="18"/>
    </row>
    <row r="80" spans="1:16">
      <c r="A80" s="50"/>
      <c r="B80" s="20"/>
      <c r="C80" s="20">
        <v>2020</v>
      </c>
      <c r="D80" s="19"/>
      <c r="E80" s="48">
        <f t="shared" ref="E80:E83" si="75">F80+G80</f>
        <v>2092.7001000000005</v>
      </c>
      <c r="F80" s="21">
        <f>'[3]Приоритет III'!J78</f>
        <v>121.7311</v>
      </c>
      <c r="G80" s="21">
        <f>'[3]Приоритет III'!K78</f>
        <v>1970.9690000000003</v>
      </c>
      <c r="H80" s="48">
        <f t="shared" ref="H80:H83" si="76">I80+J80</f>
        <v>2092.7001000000005</v>
      </c>
      <c r="I80" s="21">
        <f>'[3]Приоритет III'!M78</f>
        <v>121.7311</v>
      </c>
      <c r="J80" s="21">
        <f>'[3]Приоритет III'!N78</f>
        <v>1970.9690000000003</v>
      </c>
      <c r="K80" s="21">
        <f t="shared" ref="K80:K83" si="77">L80+M80</f>
        <v>0</v>
      </c>
      <c r="L80" s="21">
        <f t="shared" ref="L80:M83" si="78">F80-I80</f>
        <v>0</v>
      </c>
      <c r="M80" s="33">
        <f t="shared" si="78"/>
        <v>0</v>
      </c>
      <c r="N80" s="18"/>
      <c r="O80" s="18"/>
      <c r="P80" s="18"/>
    </row>
    <row r="81" spans="1:16">
      <c r="A81" s="50"/>
      <c r="B81" s="20"/>
      <c r="C81" s="20">
        <v>2021</v>
      </c>
      <c r="D81" s="19"/>
      <c r="E81" s="48">
        <f t="shared" si="75"/>
        <v>0</v>
      </c>
      <c r="F81" s="21">
        <f>'[3]Приоритет III'!J79</f>
        <v>0</v>
      </c>
      <c r="G81" s="21">
        <f>'[3]Приоритет III'!K79</f>
        <v>0</v>
      </c>
      <c r="H81" s="48">
        <f t="shared" si="76"/>
        <v>0</v>
      </c>
      <c r="I81" s="21">
        <f>'[3]Приоритет III'!M79</f>
        <v>0</v>
      </c>
      <c r="J81" s="21">
        <f>'[3]Приоритет III'!N79</f>
        <v>0</v>
      </c>
      <c r="K81" s="21">
        <f t="shared" si="77"/>
        <v>0</v>
      </c>
      <c r="L81" s="21">
        <f t="shared" si="78"/>
        <v>0</v>
      </c>
      <c r="M81" s="33">
        <f t="shared" si="78"/>
        <v>0</v>
      </c>
      <c r="N81" s="18"/>
      <c r="O81" s="18"/>
      <c r="P81" s="18"/>
    </row>
    <row r="82" spans="1:16">
      <c r="A82" s="50"/>
      <c r="B82" s="20"/>
      <c r="C82" s="20">
        <v>2022</v>
      </c>
      <c r="D82" s="19"/>
      <c r="E82" s="48">
        <f t="shared" si="75"/>
        <v>0</v>
      </c>
      <c r="F82" s="21">
        <f>'[3]Приоритет III'!J80</f>
        <v>0</v>
      </c>
      <c r="G82" s="21">
        <f>'[3]Приоритет III'!K80</f>
        <v>0</v>
      </c>
      <c r="H82" s="48">
        <f t="shared" si="76"/>
        <v>0</v>
      </c>
      <c r="I82" s="21">
        <f>'[3]Приоритет III'!M80</f>
        <v>0</v>
      </c>
      <c r="J82" s="21">
        <f>'[3]Приоритет III'!N80</f>
        <v>0</v>
      </c>
      <c r="K82" s="21">
        <f t="shared" si="77"/>
        <v>0</v>
      </c>
      <c r="L82" s="21">
        <f t="shared" si="78"/>
        <v>0</v>
      </c>
      <c r="M82" s="33">
        <f t="shared" si="78"/>
        <v>0</v>
      </c>
      <c r="N82" s="18"/>
      <c r="O82" s="18"/>
      <c r="P82" s="18"/>
    </row>
    <row r="83" spans="1:16">
      <c r="A83" s="50"/>
      <c r="B83" s="20"/>
      <c r="C83" s="20">
        <v>2023</v>
      </c>
      <c r="D83" s="19"/>
      <c r="E83" s="48">
        <f t="shared" si="75"/>
        <v>0</v>
      </c>
      <c r="F83" s="21">
        <f>'[3]Приоритет III'!J81</f>
        <v>0</v>
      </c>
      <c r="G83" s="21">
        <f>'[3]Приоритет III'!K81</f>
        <v>0</v>
      </c>
      <c r="H83" s="48">
        <f t="shared" si="76"/>
        <v>0</v>
      </c>
      <c r="I83" s="21">
        <f t="shared" ref="I83" si="79">F83</f>
        <v>0</v>
      </c>
      <c r="J83" s="21">
        <f>'[3]Приоритет III'!N81</f>
        <v>0</v>
      </c>
      <c r="K83" s="21">
        <f t="shared" si="77"/>
        <v>0</v>
      </c>
      <c r="L83" s="21">
        <f t="shared" si="78"/>
        <v>0</v>
      </c>
      <c r="M83" s="33">
        <f t="shared" si="78"/>
        <v>0</v>
      </c>
      <c r="N83" s="18"/>
      <c r="O83" s="18"/>
      <c r="P83" s="18"/>
    </row>
    <row r="84" spans="1:16" ht="47.25">
      <c r="A84" s="50" t="s">
        <v>258</v>
      </c>
      <c r="B84" s="23" t="s">
        <v>242</v>
      </c>
      <c r="C84" s="55" t="s">
        <v>243</v>
      </c>
      <c r="D84" s="19" t="s">
        <v>2</v>
      </c>
      <c r="E84" s="48">
        <f>SUM(E85:E89)</f>
        <v>2092.7001000000005</v>
      </c>
      <c r="F84" s="48">
        <f t="shared" ref="F84:M84" si="80">SUM(F85:F89)</f>
        <v>121.7311</v>
      </c>
      <c r="G84" s="48">
        <f t="shared" si="80"/>
        <v>1970.9690000000003</v>
      </c>
      <c r="H84" s="48">
        <f t="shared" si="80"/>
        <v>121.7311</v>
      </c>
      <c r="I84" s="48">
        <f t="shared" si="80"/>
        <v>121.7311</v>
      </c>
      <c r="J84" s="48">
        <f t="shared" si="80"/>
        <v>0</v>
      </c>
      <c r="K84" s="48">
        <f t="shared" si="80"/>
        <v>1970.9690000000003</v>
      </c>
      <c r="L84" s="48">
        <f t="shared" si="80"/>
        <v>0</v>
      </c>
      <c r="M84" s="49">
        <f t="shared" si="80"/>
        <v>1970.9690000000003</v>
      </c>
      <c r="N84" s="18"/>
      <c r="O84" s="18"/>
      <c r="P84" s="18"/>
    </row>
    <row r="85" spans="1:16">
      <c r="A85" s="50"/>
      <c r="B85" s="20"/>
      <c r="C85" s="20">
        <v>2019</v>
      </c>
      <c r="D85" s="19"/>
      <c r="E85" s="48">
        <f>F85+G85</f>
        <v>0</v>
      </c>
      <c r="F85" s="21">
        <f>'[3]Приоритет III'!J83</f>
        <v>0</v>
      </c>
      <c r="G85" s="21">
        <f>'[3]Приоритет III'!K83</f>
        <v>0</v>
      </c>
      <c r="H85" s="48">
        <f>I85+J85</f>
        <v>0</v>
      </c>
      <c r="I85" s="21">
        <f>'[3]Приоритет III'!M83</f>
        <v>0</v>
      </c>
      <c r="J85" s="21">
        <f>'[3]Приоритет III'!N83</f>
        <v>0</v>
      </c>
      <c r="K85" s="21">
        <f>L85+M85</f>
        <v>0</v>
      </c>
      <c r="L85" s="21">
        <f>F85-I85</f>
        <v>0</v>
      </c>
      <c r="M85" s="33">
        <f>G85-J85</f>
        <v>0</v>
      </c>
      <c r="N85" s="18"/>
      <c r="O85" s="18"/>
      <c r="P85" s="18"/>
    </row>
    <row r="86" spans="1:16">
      <c r="A86" s="50"/>
      <c r="B86" s="20"/>
      <c r="C86" s="20">
        <v>2020</v>
      </c>
      <c r="D86" s="19"/>
      <c r="E86" s="48">
        <f t="shared" ref="E86:E89" si="81">F86+G86</f>
        <v>0</v>
      </c>
      <c r="F86" s="21">
        <f>'[3]Приоритет III'!J84</f>
        <v>0</v>
      </c>
      <c r="G86" s="21">
        <f>'[3]Приоритет III'!K84</f>
        <v>0</v>
      </c>
      <c r="H86" s="48">
        <f t="shared" ref="H86:H89" si="82">I86+J86</f>
        <v>0</v>
      </c>
      <c r="I86" s="21">
        <f>'[3]Приоритет III'!M84</f>
        <v>0</v>
      </c>
      <c r="J86" s="21">
        <f>'[3]Приоритет III'!N84</f>
        <v>0</v>
      </c>
      <c r="K86" s="21">
        <f t="shared" ref="K86:K89" si="83">L86+M86</f>
        <v>0</v>
      </c>
      <c r="L86" s="21">
        <f t="shared" ref="L86:M89" si="84">F86-I86</f>
        <v>0</v>
      </c>
      <c r="M86" s="33">
        <f t="shared" si="84"/>
        <v>0</v>
      </c>
      <c r="N86" s="18"/>
      <c r="O86" s="18"/>
      <c r="P86" s="18"/>
    </row>
    <row r="87" spans="1:16">
      <c r="A87" s="50"/>
      <c r="B87" s="20"/>
      <c r="C87" s="20">
        <v>2021</v>
      </c>
      <c r="D87" s="19"/>
      <c r="E87" s="48">
        <f t="shared" si="81"/>
        <v>2092.7001000000005</v>
      </c>
      <c r="F87" s="21">
        <f>'[3]Приоритет III'!J85</f>
        <v>121.7311</v>
      </c>
      <c r="G87" s="21">
        <f>'[3]Приоритет III'!K85</f>
        <v>1970.9690000000003</v>
      </c>
      <c r="H87" s="48">
        <f t="shared" si="82"/>
        <v>121.7311</v>
      </c>
      <c r="I87" s="21">
        <f>'[3]Приоритет III'!M85</f>
        <v>121.7311</v>
      </c>
      <c r="J87" s="21">
        <f>'[3]Приоритет III'!N85</f>
        <v>0</v>
      </c>
      <c r="K87" s="21">
        <f t="shared" si="83"/>
        <v>1970.9690000000003</v>
      </c>
      <c r="L87" s="21">
        <f t="shared" si="84"/>
        <v>0</v>
      </c>
      <c r="M87" s="33">
        <f t="shared" si="84"/>
        <v>1970.9690000000003</v>
      </c>
      <c r="N87" s="18"/>
      <c r="O87" s="18"/>
      <c r="P87" s="18"/>
    </row>
    <row r="88" spans="1:16">
      <c r="A88" s="50"/>
      <c r="B88" s="20"/>
      <c r="C88" s="20">
        <v>2022</v>
      </c>
      <c r="D88" s="19"/>
      <c r="E88" s="48">
        <f t="shared" si="81"/>
        <v>0</v>
      </c>
      <c r="F88" s="21">
        <f>'[3]Приоритет III'!J86</f>
        <v>0</v>
      </c>
      <c r="G88" s="21">
        <f>'[3]Приоритет III'!K86</f>
        <v>0</v>
      </c>
      <c r="H88" s="48">
        <f t="shared" si="82"/>
        <v>0</v>
      </c>
      <c r="I88" s="21">
        <f>'[3]Приоритет III'!M86</f>
        <v>0</v>
      </c>
      <c r="J88" s="21">
        <f>'[3]Приоритет III'!N86</f>
        <v>0</v>
      </c>
      <c r="K88" s="21">
        <f t="shared" si="83"/>
        <v>0</v>
      </c>
      <c r="L88" s="21">
        <f t="shared" si="84"/>
        <v>0</v>
      </c>
      <c r="M88" s="33">
        <f t="shared" si="84"/>
        <v>0</v>
      </c>
      <c r="N88" s="18"/>
      <c r="O88" s="18"/>
      <c r="P88" s="18"/>
    </row>
    <row r="89" spans="1:16">
      <c r="A89" s="50"/>
      <c r="B89" s="20"/>
      <c r="C89" s="20">
        <v>2023</v>
      </c>
      <c r="D89" s="19"/>
      <c r="E89" s="48">
        <f t="shared" si="81"/>
        <v>0</v>
      </c>
      <c r="F89" s="21">
        <f>'[3]Приоритет III'!J87</f>
        <v>0</v>
      </c>
      <c r="G89" s="21">
        <f>'[3]Приоритет III'!K87</f>
        <v>0</v>
      </c>
      <c r="H89" s="48">
        <f t="shared" si="82"/>
        <v>0</v>
      </c>
      <c r="I89" s="21">
        <f t="shared" ref="I89" si="85">F89</f>
        <v>0</v>
      </c>
      <c r="J89" s="21">
        <f>'[3]Приоритет III'!N87</f>
        <v>0</v>
      </c>
      <c r="K89" s="21">
        <f t="shared" si="83"/>
        <v>0</v>
      </c>
      <c r="L89" s="21">
        <f t="shared" si="84"/>
        <v>0</v>
      </c>
      <c r="M89" s="33">
        <f t="shared" si="84"/>
        <v>0</v>
      </c>
      <c r="N89" s="18"/>
      <c r="O89" s="18"/>
      <c r="P89" s="18"/>
    </row>
    <row r="90" spans="1:16" ht="47.25">
      <c r="A90" s="50" t="s">
        <v>259</v>
      </c>
      <c r="B90" s="23" t="s">
        <v>246</v>
      </c>
      <c r="C90" s="23" t="s">
        <v>244</v>
      </c>
      <c r="D90" s="19" t="s">
        <v>2</v>
      </c>
      <c r="E90" s="48">
        <f>SUM(E91:E95)</f>
        <v>2092.7001000000005</v>
      </c>
      <c r="F90" s="48">
        <f t="shared" ref="F90:M90" si="86">SUM(F91:F95)</f>
        <v>121.7311</v>
      </c>
      <c r="G90" s="48">
        <f t="shared" si="86"/>
        <v>1970.9690000000003</v>
      </c>
      <c r="H90" s="48">
        <f t="shared" si="86"/>
        <v>121.7311</v>
      </c>
      <c r="I90" s="48">
        <f t="shared" si="86"/>
        <v>121.7311</v>
      </c>
      <c r="J90" s="48">
        <f t="shared" si="86"/>
        <v>0</v>
      </c>
      <c r="K90" s="48">
        <f t="shared" si="86"/>
        <v>1970.9690000000003</v>
      </c>
      <c r="L90" s="48">
        <f t="shared" si="86"/>
        <v>0</v>
      </c>
      <c r="M90" s="49">
        <f t="shared" si="86"/>
        <v>1970.9690000000003</v>
      </c>
      <c r="N90" s="18"/>
      <c r="O90" s="18"/>
      <c r="P90" s="18"/>
    </row>
    <row r="91" spans="1:16">
      <c r="A91" s="50"/>
      <c r="B91" s="20"/>
      <c r="C91" s="20">
        <v>2019</v>
      </c>
      <c r="D91" s="19"/>
      <c r="E91" s="48">
        <f>F91+G91</f>
        <v>0</v>
      </c>
      <c r="F91" s="21">
        <f>'[3]Приоритет III'!J89</f>
        <v>0</v>
      </c>
      <c r="G91" s="21">
        <f>'[3]Приоритет III'!K89</f>
        <v>0</v>
      </c>
      <c r="H91" s="48">
        <f>I91+J91</f>
        <v>0</v>
      </c>
      <c r="I91" s="21">
        <f>'[3]Приоритет III'!M89</f>
        <v>0</v>
      </c>
      <c r="J91" s="21">
        <f>'[3]Приоритет III'!N89</f>
        <v>0</v>
      </c>
      <c r="K91" s="21">
        <f>L91+M91</f>
        <v>0</v>
      </c>
      <c r="L91" s="21">
        <f>F91-I91</f>
        <v>0</v>
      </c>
      <c r="M91" s="33">
        <f>G91-J91</f>
        <v>0</v>
      </c>
      <c r="N91" s="18"/>
      <c r="O91" s="18"/>
      <c r="P91" s="18"/>
    </row>
    <row r="92" spans="1:16">
      <c r="A92" s="50"/>
      <c r="B92" s="20"/>
      <c r="C92" s="20">
        <v>2020</v>
      </c>
      <c r="D92" s="19"/>
      <c r="E92" s="48">
        <f t="shared" ref="E92:E95" si="87">F92+G92</f>
        <v>0</v>
      </c>
      <c r="F92" s="21">
        <f>'[3]Приоритет III'!J90</f>
        <v>0</v>
      </c>
      <c r="G92" s="21">
        <f>'[3]Приоритет III'!K90</f>
        <v>0</v>
      </c>
      <c r="H92" s="48">
        <f t="shared" ref="H92:H95" si="88">I92+J92</f>
        <v>0</v>
      </c>
      <c r="I92" s="21">
        <f>'[3]Приоритет III'!M90</f>
        <v>0</v>
      </c>
      <c r="J92" s="21">
        <f>'[3]Приоритет III'!N90</f>
        <v>0</v>
      </c>
      <c r="K92" s="21">
        <f t="shared" ref="K92:K95" si="89">L92+M92</f>
        <v>0</v>
      </c>
      <c r="L92" s="21">
        <f t="shared" ref="L92:M95" si="90">F92-I92</f>
        <v>0</v>
      </c>
      <c r="M92" s="33">
        <f t="shared" si="90"/>
        <v>0</v>
      </c>
      <c r="N92" s="18"/>
      <c r="O92" s="18"/>
      <c r="P92" s="18"/>
    </row>
    <row r="93" spans="1:16">
      <c r="A93" s="50"/>
      <c r="B93" s="20"/>
      <c r="C93" s="20">
        <v>2021</v>
      </c>
      <c r="D93" s="19"/>
      <c r="E93" s="48">
        <f t="shared" si="87"/>
        <v>0</v>
      </c>
      <c r="F93" s="21">
        <f>'[3]Приоритет III'!J91</f>
        <v>0</v>
      </c>
      <c r="G93" s="21">
        <f>'[3]Приоритет III'!K91</f>
        <v>0</v>
      </c>
      <c r="H93" s="48">
        <f t="shared" si="88"/>
        <v>0</v>
      </c>
      <c r="I93" s="21">
        <f>'[3]Приоритет III'!M91</f>
        <v>0</v>
      </c>
      <c r="J93" s="21">
        <f>'[3]Приоритет III'!N91</f>
        <v>0</v>
      </c>
      <c r="K93" s="21">
        <f t="shared" si="89"/>
        <v>0</v>
      </c>
      <c r="L93" s="21">
        <f t="shared" si="90"/>
        <v>0</v>
      </c>
      <c r="M93" s="33">
        <f t="shared" si="90"/>
        <v>0</v>
      </c>
      <c r="N93" s="18"/>
      <c r="O93" s="18"/>
      <c r="P93" s="18"/>
    </row>
    <row r="94" spans="1:16">
      <c r="A94" s="50"/>
      <c r="B94" s="20"/>
      <c r="C94" s="20">
        <v>2022</v>
      </c>
      <c r="D94" s="19"/>
      <c r="E94" s="48">
        <f t="shared" si="87"/>
        <v>0</v>
      </c>
      <c r="F94" s="21">
        <f>'[3]Приоритет III'!J92</f>
        <v>0</v>
      </c>
      <c r="G94" s="21">
        <f>'[3]Приоритет III'!K92</f>
        <v>0</v>
      </c>
      <c r="H94" s="48">
        <f t="shared" si="88"/>
        <v>0</v>
      </c>
      <c r="I94" s="21">
        <f>'[3]Приоритет III'!M92</f>
        <v>0</v>
      </c>
      <c r="J94" s="21">
        <f>'[3]Приоритет III'!N92</f>
        <v>0</v>
      </c>
      <c r="K94" s="21">
        <f t="shared" si="89"/>
        <v>0</v>
      </c>
      <c r="L94" s="21">
        <f t="shared" si="90"/>
        <v>0</v>
      </c>
      <c r="M94" s="33">
        <f t="shared" si="90"/>
        <v>0</v>
      </c>
      <c r="N94" s="18"/>
      <c r="O94" s="18"/>
      <c r="P94" s="18"/>
    </row>
    <row r="95" spans="1:16">
      <c r="A95" s="50"/>
      <c r="B95" s="20"/>
      <c r="C95" s="20">
        <v>2023</v>
      </c>
      <c r="D95" s="19"/>
      <c r="E95" s="48">
        <f t="shared" si="87"/>
        <v>2092.7001000000005</v>
      </c>
      <c r="F95" s="21">
        <f>'[3]Приоритет III'!J93</f>
        <v>121.7311</v>
      </c>
      <c r="G95" s="21">
        <f>'[3]Приоритет III'!K93</f>
        <v>1970.9690000000003</v>
      </c>
      <c r="H95" s="48">
        <f t="shared" si="88"/>
        <v>121.7311</v>
      </c>
      <c r="I95" s="21">
        <f t="shared" ref="I95" si="91">F95</f>
        <v>121.7311</v>
      </c>
      <c r="J95" s="21">
        <f>'[3]Приоритет III'!N93</f>
        <v>0</v>
      </c>
      <c r="K95" s="21">
        <f t="shared" si="89"/>
        <v>1970.9690000000003</v>
      </c>
      <c r="L95" s="21">
        <f t="shared" si="90"/>
        <v>0</v>
      </c>
      <c r="M95" s="33">
        <f t="shared" si="90"/>
        <v>1970.9690000000003</v>
      </c>
      <c r="N95" s="18"/>
      <c r="O95" s="18"/>
      <c r="P95" s="18"/>
    </row>
    <row r="96" spans="1:16" ht="63">
      <c r="A96" s="50" t="s">
        <v>260</v>
      </c>
      <c r="B96" s="19" t="s">
        <v>245</v>
      </c>
      <c r="C96" s="23" t="s">
        <v>80</v>
      </c>
      <c r="D96" s="23" t="s">
        <v>2</v>
      </c>
      <c r="E96" s="48">
        <f>SUM(E97:E101)</f>
        <v>20316</v>
      </c>
      <c r="F96" s="48">
        <f t="shared" ref="F96:M96" si="92">SUM(F97:F101)</f>
        <v>0</v>
      </c>
      <c r="G96" s="48">
        <f t="shared" si="92"/>
        <v>20316</v>
      </c>
      <c r="H96" s="48">
        <f t="shared" si="92"/>
        <v>4063.2</v>
      </c>
      <c r="I96" s="48">
        <f t="shared" si="92"/>
        <v>0</v>
      </c>
      <c r="J96" s="48">
        <f t="shared" si="92"/>
        <v>4063.2</v>
      </c>
      <c r="K96" s="48">
        <f t="shared" si="92"/>
        <v>16252.8</v>
      </c>
      <c r="L96" s="48">
        <f t="shared" si="92"/>
        <v>0</v>
      </c>
      <c r="M96" s="49">
        <f t="shared" si="92"/>
        <v>16252.8</v>
      </c>
      <c r="N96" s="18"/>
      <c r="O96" s="18"/>
      <c r="P96" s="18"/>
    </row>
    <row r="97" spans="1:16">
      <c r="A97" s="50"/>
      <c r="B97" s="20"/>
      <c r="C97" s="20">
        <v>2019</v>
      </c>
      <c r="D97" s="19"/>
      <c r="E97" s="48">
        <f>F97+G97</f>
        <v>0</v>
      </c>
      <c r="F97" s="21">
        <f>'[3]Приоритет III'!J95</f>
        <v>0</v>
      </c>
      <c r="G97" s="21">
        <f>'[3]Приоритет III'!K95</f>
        <v>0</v>
      </c>
      <c r="H97" s="48">
        <f>I97+J97</f>
        <v>0</v>
      </c>
      <c r="I97" s="21">
        <f>'[3]Приоритет III'!M95</f>
        <v>0</v>
      </c>
      <c r="J97" s="21">
        <f>'[3]Приоритет III'!N95</f>
        <v>0</v>
      </c>
      <c r="K97" s="21">
        <f>L97+M97</f>
        <v>0</v>
      </c>
      <c r="L97" s="21">
        <f>F97-I97</f>
        <v>0</v>
      </c>
      <c r="M97" s="33">
        <f>G97-J97</f>
        <v>0</v>
      </c>
      <c r="N97" s="18"/>
      <c r="O97" s="18"/>
      <c r="P97" s="18"/>
    </row>
    <row r="98" spans="1:16">
      <c r="A98" s="50"/>
      <c r="B98" s="20"/>
      <c r="C98" s="20">
        <v>2020</v>
      </c>
      <c r="D98" s="19"/>
      <c r="E98" s="48">
        <f t="shared" ref="E98:E101" si="93">F98+G98</f>
        <v>0</v>
      </c>
      <c r="F98" s="21">
        <f>'[3]Приоритет III'!J96</f>
        <v>0</v>
      </c>
      <c r="G98" s="21">
        <f>'[3]Приоритет III'!K96</f>
        <v>0</v>
      </c>
      <c r="H98" s="48">
        <f t="shared" ref="H98:H101" si="94">I98+J98</f>
        <v>0</v>
      </c>
      <c r="I98" s="21">
        <f>'[3]Приоритет III'!M96</f>
        <v>0</v>
      </c>
      <c r="J98" s="21">
        <f>'[3]Приоритет III'!N96</f>
        <v>0</v>
      </c>
      <c r="K98" s="21">
        <f t="shared" ref="K98:K101" si="95">L98+M98</f>
        <v>0</v>
      </c>
      <c r="L98" s="21">
        <f t="shared" ref="L98:M101" si="96">F98-I98</f>
        <v>0</v>
      </c>
      <c r="M98" s="33">
        <f t="shared" si="96"/>
        <v>0</v>
      </c>
      <c r="N98" s="18"/>
      <c r="O98" s="18"/>
      <c r="P98" s="18"/>
    </row>
    <row r="99" spans="1:16">
      <c r="A99" s="50"/>
      <c r="B99" s="20"/>
      <c r="C99" s="20">
        <v>2021</v>
      </c>
      <c r="D99" s="19"/>
      <c r="E99" s="48">
        <f t="shared" si="93"/>
        <v>10158</v>
      </c>
      <c r="F99" s="21">
        <f>'[3]Приоритет III'!J97</f>
        <v>0</v>
      </c>
      <c r="G99" s="21">
        <f>'[3]Приоритет III'!K97</f>
        <v>10158</v>
      </c>
      <c r="H99" s="48">
        <f t="shared" si="94"/>
        <v>2031.6</v>
      </c>
      <c r="I99" s="21">
        <f>'[3]Приоритет III'!M97</f>
        <v>0</v>
      </c>
      <c r="J99" s="21">
        <f>'[3]Приоритет III'!N97</f>
        <v>2031.6</v>
      </c>
      <c r="K99" s="21">
        <f t="shared" si="95"/>
        <v>8126.4</v>
      </c>
      <c r="L99" s="21">
        <f t="shared" si="96"/>
        <v>0</v>
      </c>
      <c r="M99" s="33">
        <f t="shared" si="96"/>
        <v>8126.4</v>
      </c>
      <c r="N99" s="18"/>
      <c r="O99" s="18"/>
      <c r="P99" s="18"/>
    </row>
    <row r="100" spans="1:16">
      <c r="A100" s="50"/>
      <c r="B100" s="20"/>
      <c r="C100" s="20">
        <v>2022</v>
      </c>
      <c r="D100" s="19"/>
      <c r="E100" s="48">
        <f t="shared" si="93"/>
        <v>10158</v>
      </c>
      <c r="F100" s="21">
        <f>'[3]Приоритет III'!J98</f>
        <v>0</v>
      </c>
      <c r="G100" s="21">
        <f>'[3]Приоритет III'!K98</f>
        <v>10158</v>
      </c>
      <c r="H100" s="48">
        <f t="shared" si="94"/>
        <v>2031.6</v>
      </c>
      <c r="I100" s="21">
        <f>'[3]Приоритет III'!M98</f>
        <v>0</v>
      </c>
      <c r="J100" s="21">
        <f>'[3]Приоритет III'!N98</f>
        <v>2031.6</v>
      </c>
      <c r="K100" s="21">
        <f t="shared" si="95"/>
        <v>8126.4</v>
      </c>
      <c r="L100" s="21">
        <f t="shared" si="96"/>
        <v>0</v>
      </c>
      <c r="M100" s="33">
        <f t="shared" si="96"/>
        <v>8126.4</v>
      </c>
      <c r="N100" s="18"/>
      <c r="O100" s="18"/>
      <c r="P100" s="18"/>
    </row>
    <row r="101" spans="1:16">
      <c r="A101" s="50"/>
      <c r="B101" s="20"/>
      <c r="C101" s="20">
        <v>2023</v>
      </c>
      <c r="D101" s="19"/>
      <c r="E101" s="48">
        <f t="shared" si="93"/>
        <v>0</v>
      </c>
      <c r="F101" s="21">
        <f>'[3]Приоритет III'!J99</f>
        <v>0</v>
      </c>
      <c r="G101" s="21">
        <f>'[3]Приоритет III'!K99</f>
        <v>0</v>
      </c>
      <c r="H101" s="48">
        <f t="shared" si="94"/>
        <v>0</v>
      </c>
      <c r="I101" s="21">
        <f t="shared" ref="I101" si="97">F101</f>
        <v>0</v>
      </c>
      <c r="J101" s="21">
        <f>'[3]Приоритет III'!N99</f>
        <v>0</v>
      </c>
      <c r="K101" s="21">
        <f t="shared" si="95"/>
        <v>0</v>
      </c>
      <c r="L101" s="21">
        <f t="shared" si="96"/>
        <v>0</v>
      </c>
      <c r="M101" s="33">
        <f t="shared" si="96"/>
        <v>0</v>
      </c>
      <c r="N101" s="18"/>
      <c r="O101" s="18"/>
      <c r="P101" s="18"/>
    </row>
    <row r="102" spans="1:16" ht="63">
      <c r="A102" s="50" t="s">
        <v>261</v>
      </c>
      <c r="B102" s="19" t="s">
        <v>247</v>
      </c>
      <c r="C102" s="23" t="s">
        <v>74</v>
      </c>
      <c r="D102" s="23" t="s">
        <v>2</v>
      </c>
      <c r="E102" s="48">
        <f>SUM(E103:E107)</f>
        <v>931.69999999999993</v>
      </c>
      <c r="F102" s="48">
        <f t="shared" ref="F102:M102" si="98">SUM(F103:F107)</f>
        <v>0</v>
      </c>
      <c r="G102" s="48">
        <f t="shared" si="98"/>
        <v>931.69999999999993</v>
      </c>
      <c r="H102" s="48">
        <f t="shared" si="98"/>
        <v>931.69999999999993</v>
      </c>
      <c r="I102" s="48">
        <f t="shared" si="98"/>
        <v>0</v>
      </c>
      <c r="J102" s="48">
        <f t="shared" si="98"/>
        <v>931.69999999999993</v>
      </c>
      <c r="K102" s="48">
        <f t="shared" si="98"/>
        <v>0</v>
      </c>
      <c r="L102" s="48">
        <f t="shared" si="98"/>
        <v>0</v>
      </c>
      <c r="M102" s="49">
        <f t="shared" si="98"/>
        <v>0</v>
      </c>
      <c r="N102" s="18"/>
      <c r="O102" s="18"/>
      <c r="P102" s="18"/>
    </row>
    <row r="103" spans="1:16">
      <c r="A103" s="50"/>
      <c r="B103" s="20"/>
      <c r="C103" s="20">
        <v>2019</v>
      </c>
      <c r="D103" s="19"/>
      <c r="E103" s="48">
        <f>F103+G103</f>
        <v>931.69999999999993</v>
      </c>
      <c r="F103" s="21">
        <f>'[3]Приоритет III'!J101</f>
        <v>0</v>
      </c>
      <c r="G103" s="21">
        <f>'[3]Приоритет III'!K101</f>
        <v>931.69999999999993</v>
      </c>
      <c r="H103" s="48">
        <f>I103+J103</f>
        <v>931.69999999999993</v>
      </c>
      <c r="I103" s="21">
        <f>'[3]Приоритет III'!M101</f>
        <v>0</v>
      </c>
      <c r="J103" s="21">
        <f>'[3]Приоритет III'!N101</f>
        <v>931.69999999999993</v>
      </c>
      <c r="K103" s="21">
        <f>L103+M103</f>
        <v>0</v>
      </c>
      <c r="L103" s="21">
        <f>F103-I103</f>
        <v>0</v>
      </c>
      <c r="M103" s="33">
        <f>G103-J103</f>
        <v>0</v>
      </c>
      <c r="N103" s="18"/>
      <c r="O103" s="18"/>
      <c r="P103" s="18"/>
    </row>
    <row r="104" spans="1:16">
      <c r="A104" s="50"/>
      <c r="B104" s="20"/>
      <c r="C104" s="20">
        <v>2020</v>
      </c>
      <c r="D104" s="19"/>
      <c r="E104" s="48">
        <f t="shared" ref="E104:E107" si="99">F104+G104</f>
        <v>0</v>
      </c>
      <c r="F104" s="21">
        <f>'[3]Приоритет III'!J102</f>
        <v>0</v>
      </c>
      <c r="G104" s="21">
        <f>'[3]Приоритет III'!K102</f>
        <v>0</v>
      </c>
      <c r="H104" s="48">
        <f t="shared" ref="H104:H107" si="100">I104+J104</f>
        <v>0</v>
      </c>
      <c r="I104" s="21">
        <f>'[3]Приоритет III'!M102</f>
        <v>0</v>
      </c>
      <c r="J104" s="21">
        <f>'[3]Приоритет III'!N102</f>
        <v>0</v>
      </c>
      <c r="K104" s="21">
        <f t="shared" ref="K104:K107" si="101">L104+M104</f>
        <v>0</v>
      </c>
      <c r="L104" s="21">
        <f t="shared" ref="L104:M107" si="102">F104-I104</f>
        <v>0</v>
      </c>
      <c r="M104" s="33">
        <f t="shared" si="102"/>
        <v>0</v>
      </c>
      <c r="N104" s="18"/>
      <c r="O104" s="18"/>
      <c r="P104" s="18"/>
    </row>
    <row r="105" spans="1:16">
      <c r="A105" s="50"/>
      <c r="B105" s="20"/>
      <c r="C105" s="20">
        <v>2021</v>
      </c>
      <c r="D105" s="19"/>
      <c r="E105" s="48">
        <f t="shared" si="99"/>
        <v>0</v>
      </c>
      <c r="F105" s="21">
        <f>'[3]Приоритет III'!J103</f>
        <v>0</v>
      </c>
      <c r="G105" s="21">
        <f>'[3]Приоритет III'!K103</f>
        <v>0</v>
      </c>
      <c r="H105" s="48">
        <f t="shared" si="100"/>
        <v>0</v>
      </c>
      <c r="I105" s="21">
        <f>'[3]Приоритет III'!M103</f>
        <v>0</v>
      </c>
      <c r="J105" s="21">
        <f>'[3]Приоритет III'!N103</f>
        <v>0</v>
      </c>
      <c r="K105" s="21">
        <f t="shared" si="101"/>
        <v>0</v>
      </c>
      <c r="L105" s="21">
        <f t="shared" si="102"/>
        <v>0</v>
      </c>
      <c r="M105" s="33">
        <f t="shared" si="102"/>
        <v>0</v>
      </c>
      <c r="N105" s="18"/>
      <c r="O105" s="18"/>
      <c r="P105" s="18"/>
    </row>
    <row r="106" spans="1:16">
      <c r="A106" s="50"/>
      <c r="B106" s="20"/>
      <c r="C106" s="20">
        <v>2022</v>
      </c>
      <c r="D106" s="19"/>
      <c r="E106" s="48">
        <f t="shared" si="99"/>
        <v>0</v>
      </c>
      <c r="F106" s="21">
        <f>'[3]Приоритет III'!J104</f>
        <v>0</v>
      </c>
      <c r="G106" s="21">
        <f>'[3]Приоритет III'!K104</f>
        <v>0</v>
      </c>
      <c r="H106" s="48">
        <f t="shared" si="100"/>
        <v>0</v>
      </c>
      <c r="I106" s="21">
        <f>'[3]Приоритет III'!M104</f>
        <v>0</v>
      </c>
      <c r="J106" s="21">
        <f>'[3]Приоритет III'!N104</f>
        <v>0</v>
      </c>
      <c r="K106" s="21">
        <f t="shared" si="101"/>
        <v>0</v>
      </c>
      <c r="L106" s="21">
        <f t="shared" si="102"/>
        <v>0</v>
      </c>
      <c r="M106" s="33">
        <f t="shared" si="102"/>
        <v>0</v>
      </c>
      <c r="N106" s="18"/>
      <c r="O106" s="18"/>
      <c r="P106" s="18"/>
    </row>
    <row r="107" spans="1:16">
      <c r="A107" s="50"/>
      <c r="B107" s="20"/>
      <c r="C107" s="20">
        <v>2023</v>
      </c>
      <c r="D107" s="19"/>
      <c r="E107" s="48">
        <f t="shared" si="99"/>
        <v>0</v>
      </c>
      <c r="F107" s="21">
        <f>'[3]Приоритет III'!J105</f>
        <v>0</v>
      </c>
      <c r="G107" s="21">
        <f>'[3]Приоритет III'!K105</f>
        <v>0</v>
      </c>
      <c r="H107" s="48">
        <f t="shared" si="100"/>
        <v>0</v>
      </c>
      <c r="I107" s="21">
        <f t="shared" ref="I107" si="103">F107</f>
        <v>0</v>
      </c>
      <c r="J107" s="21">
        <f>'[3]Приоритет III'!N105</f>
        <v>0</v>
      </c>
      <c r="K107" s="21">
        <f t="shared" si="101"/>
        <v>0</v>
      </c>
      <c r="L107" s="21">
        <f t="shared" si="102"/>
        <v>0</v>
      </c>
      <c r="M107" s="33">
        <f t="shared" si="102"/>
        <v>0</v>
      </c>
      <c r="N107" s="18"/>
      <c r="O107" s="18"/>
      <c r="P107" s="18"/>
    </row>
    <row r="108" spans="1:16" ht="31.5">
      <c r="A108" s="53"/>
      <c r="B108" s="56" t="s">
        <v>228</v>
      </c>
      <c r="C108" s="19"/>
      <c r="D108" s="19"/>
      <c r="E108" s="48">
        <f>SUM(E109:E113)</f>
        <v>1183275.3614999999</v>
      </c>
      <c r="F108" s="48">
        <f t="shared" ref="F108:M108" si="104">SUM(F109:F113)</f>
        <v>1174369.8724999998</v>
      </c>
      <c r="G108" s="48">
        <f t="shared" si="104"/>
        <v>8905.4889999999996</v>
      </c>
      <c r="H108" s="48">
        <f t="shared" si="104"/>
        <v>1174369.8724999998</v>
      </c>
      <c r="I108" s="48">
        <f t="shared" si="104"/>
        <v>1174369.8724999998</v>
      </c>
      <c r="J108" s="48">
        <f t="shared" si="104"/>
        <v>0</v>
      </c>
      <c r="K108" s="48">
        <f t="shared" si="104"/>
        <v>8905.4889999999996</v>
      </c>
      <c r="L108" s="48">
        <f t="shared" si="104"/>
        <v>0</v>
      </c>
      <c r="M108" s="49">
        <f t="shared" si="104"/>
        <v>8905.4889999999996</v>
      </c>
      <c r="N108" s="18"/>
      <c r="O108" s="18"/>
      <c r="P108" s="18"/>
    </row>
    <row r="109" spans="1:16">
      <c r="A109" s="50"/>
      <c r="B109" s="20"/>
      <c r="C109" s="20">
        <v>2019</v>
      </c>
      <c r="D109" s="19"/>
      <c r="E109" s="48">
        <f>F109+G109</f>
        <v>235382.033</v>
      </c>
      <c r="F109" s="21">
        <f>F115+F121+F127+F133+F145+F151+F157+F163+F169+F175+F181</f>
        <v>232347.02416666667</v>
      </c>
      <c r="G109" s="21">
        <f>G115+G121+G127+G133+G145+G151+G157+G163+G169+G175+G181</f>
        <v>3035.0088333333338</v>
      </c>
      <c r="H109" s="48">
        <f>I109+J109</f>
        <v>232347.02416666667</v>
      </c>
      <c r="I109" s="21">
        <f>F109</f>
        <v>232347.02416666667</v>
      </c>
      <c r="J109" s="21">
        <f>J115+J121+J127+J133+J145+J151+J157+J163+J169+J175+J181</f>
        <v>0</v>
      </c>
      <c r="K109" s="21">
        <f>L109+M109</f>
        <v>3035.0088333333338</v>
      </c>
      <c r="L109" s="21">
        <f>L115+L121+L127+L133+L145+L151+L157+L163+L169+L175+L181</f>
        <v>0</v>
      </c>
      <c r="M109" s="33">
        <f>M115+M121+M127+M133+M145+M151+M157+M163+M169+M175+M181</f>
        <v>3035.0088333333338</v>
      </c>
      <c r="N109" s="18"/>
      <c r="O109" s="18"/>
      <c r="P109" s="18"/>
    </row>
    <row r="110" spans="1:16">
      <c r="A110" s="50"/>
      <c r="B110" s="20"/>
      <c r="C110" s="20">
        <v>2020</v>
      </c>
      <c r="D110" s="19"/>
      <c r="E110" s="48">
        <f t="shared" ref="E110:E113" si="105">F110+G110</f>
        <v>237338.02849999999</v>
      </c>
      <c r="F110" s="21">
        <f t="shared" ref="F110:G113" si="106">F116+F122+F128+F134+F146+F152+F158+F164+F170+F176+F182</f>
        <v>234427.01966666666</v>
      </c>
      <c r="G110" s="21">
        <f t="shared" si="106"/>
        <v>2911.0088333333338</v>
      </c>
      <c r="H110" s="48">
        <f t="shared" ref="H110:H113" si="107">I110+J110</f>
        <v>234427.01966666666</v>
      </c>
      <c r="I110" s="21">
        <f t="shared" ref="I110:I113" si="108">F110</f>
        <v>234427.01966666666</v>
      </c>
      <c r="J110" s="21">
        <f t="shared" ref="J110:M113" si="109">J116+J122+J128+J134+J146+J152+J158+J164+J170+J176+J182</f>
        <v>0</v>
      </c>
      <c r="K110" s="21">
        <f t="shared" ref="K110:K113" si="110">L110+M110</f>
        <v>2911.0088333333338</v>
      </c>
      <c r="L110" s="21">
        <f t="shared" si="109"/>
        <v>0</v>
      </c>
      <c r="M110" s="33">
        <f t="shared" si="109"/>
        <v>2911.0088333333338</v>
      </c>
      <c r="N110" s="18"/>
      <c r="O110" s="18"/>
      <c r="P110" s="18"/>
    </row>
    <row r="111" spans="1:16">
      <c r="A111" s="50"/>
      <c r="B111" s="20"/>
      <c r="C111" s="20">
        <v>2021</v>
      </c>
      <c r="D111" s="19"/>
      <c r="E111" s="48">
        <f t="shared" si="105"/>
        <v>239027.94559999998</v>
      </c>
      <c r="F111" s="21">
        <f t="shared" si="106"/>
        <v>236488.93676666665</v>
      </c>
      <c r="G111" s="21">
        <f t="shared" si="106"/>
        <v>2539.0088333333333</v>
      </c>
      <c r="H111" s="48">
        <f t="shared" si="107"/>
        <v>236488.93676666665</v>
      </c>
      <c r="I111" s="21">
        <f t="shared" si="108"/>
        <v>236488.93676666665</v>
      </c>
      <c r="J111" s="21">
        <f t="shared" si="109"/>
        <v>0</v>
      </c>
      <c r="K111" s="21">
        <f t="shared" si="110"/>
        <v>2539.0088333333333</v>
      </c>
      <c r="L111" s="21">
        <f t="shared" si="109"/>
        <v>0</v>
      </c>
      <c r="M111" s="33">
        <f t="shared" si="109"/>
        <v>2539.0088333333333</v>
      </c>
      <c r="N111" s="18"/>
      <c r="O111" s="18"/>
      <c r="P111" s="18"/>
    </row>
    <row r="112" spans="1:16">
      <c r="A112" s="50"/>
      <c r="B112" s="20"/>
      <c r="C112" s="20">
        <v>2022</v>
      </c>
      <c r="D112" s="19"/>
      <c r="E112" s="48">
        <f t="shared" si="105"/>
        <v>236284.35439999998</v>
      </c>
      <c r="F112" s="21">
        <f t="shared" si="106"/>
        <v>235863.89189999999</v>
      </c>
      <c r="G112" s="21">
        <f t="shared" si="106"/>
        <v>420.46250000000003</v>
      </c>
      <c r="H112" s="48">
        <f t="shared" si="107"/>
        <v>235863.89189999999</v>
      </c>
      <c r="I112" s="21">
        <f t="shared" si="108"/>
        <v>235863.89189999999</v>
      </c>
      <c r="J112" s="21">
        <f t="shared" si="109"/>
        <v>0</v>
      </c>
      <c r="K112" s="21">
        <f t="shared" si="110"/>
        <v>420.46250000000003</v>
      </c>
      <c r="L112" s="21">
        <f t="shared" si="109"/>
        <v>0</v>
      </c>
      <c r="M112" s="33">
        <f t="shared" si="109"/>
        <v>420.46250000000003</v>
      </c>
      <c r="N112" s="18"/>
      <c r="O112" s="18"/>
      <c r="P112" s="18"/>
    </row>
    <row r="113" spans="1:16">
      <c r="A113" s="50"/>
      <c r="B113" s="20"/>
      <c r="C113" s="20">
        <v>2023</v>
      </c>
      <c r="D113" s="19"/>
      <c r="E113" s="48">
        <f t="shared" si="105"/>
        <v>235243</v>
      </c>
      <c r="F113" s="21">
        <f t="shared" si="106"/>
        <v>235243</v>
      </c>
      <c r="G113" s="21">
        <f t="shared" si="106"/>
        <v>0</v>
      </c>
      <c r="H113" s="48">
        <f t="shared" si="107"/>
        <v>235243</v>
      </c>
      <c r="I113" s="21">
        <f t="shared" si="108"/>
        <v>235243</v>
      </c>
      <c r="J113" s="21">
        <f t="shared" si="109"/>
        <v>0</v>
      </c>
      <c r="K113" s="21">
        <f t="shared" si="110"/>
        <v>0</v>
      </c>
      <c r="L113" s="21">
        <f t="shared" si="109"/>
        <v>0</v>
      </c>
      <c r="M113" s="33">
        <f t="shared" si="109"/>
        <v>0</v>
      </c>
      <c r="N113" s="18"/>
      <c r="O113" s="18"/>
      <c r="P113" s="18"/>
    </row>
    <row r="114" spans="1:16" ht="63">
      <c r="A114" s="50" t="s">
        <v>263</v>
      </c>
      <c r="B114" s="19" t="s">
        <v>262</v>
      </c>
      <c r="C114" s="19" t="s">
        <v>74</v>
      </c>
      <c r="D114" s="19" t="s">
        <v>2</v>
      </c>
      <c r="E114" s="48">
        <f>SUM(E115:E119)</f>
        <v>569.94800000000009</v>
      </c>
      <c r="F114" s="48">
        <f t="shared" ref="F114:M114" si="111">SUM(F115:F119)</f>
        <v>569.94800000000009</v>
      </c>
      <c r="G114" s="48">
        <f t="shared" si="111"/>
        <v>0</v>
      </c>
      <c r="H114" s="48">
        <f t="shared" si="111"/>
        <v>569.94800000000009</v>
      </c>
      <c r="I114" s="48">
        <f t="shared" si="111"/>
        <v>569.94800000000009</v>
      </c>
      <c r="J114" s="48">
        <f t="shared" si="111"/>
        <v>0</v>
      </c>
      <c r="K114" s="48">
        <f t="shared" si="111"/>
        <v>0</v>
      </c>
      <c r="L114" s="48">
        <f t="shared" si="111"/>
        <v>0</v>
      </c>
      <c r="M114" s="49">
        <f t="shared" si="111"/>
        <v>0</v>
      </c>
      <c r="N114" s="18"/>
      <c r="O114" s="18"/>
      <c r="P114" s="18"/>
    </row>
    <row r="115" spans="1:16">
      <c r="A115" s="50"/>
      <c r="B115" s="20"/>
      <c r="C115" s="20">
        <v>2019</v>
      </c>
      <c r="D115" s="19"/>
      <c r="E115" s="48">
        <f>F115+G115</f>
        <v>189.98266666666669</v>
      </c>
      <c r="F115" s="21">
        <f>'[3]Приоритет III'!J113</f>
        <v>189.98266666666669</v>
      </c>
      <c r="G115" s="21">
        <f>'[3]Приоритет III'!K113</f>
        <v>0</v>
      </c>
      <c r="H115" s="48">
        <f>I115+J115</f>
        <v>189.98266666666669</v>
      </c>
      <c r="I115" s="21">
        <f>'[3]Приоритет III'!M113</f>
        <v>189.98266666666669</v>
      </c>
      <c r="J115" s="21">
        <f>'[3]Приоритет III'!N113</f>
        <v>0</v>
      </c>
      <c r="K115" s="21">
        <f>L115+M115</f>
        <v>0</v>
      </c>
      <c r="L115" s="21">
        <f>F115-I115</f>
        <v>0</v>
      </c>
      <c r="M115" s="33">
        <f>G115-J115</f>
        <v>0</v>
      </c>
      <c r="N115" s="18"/>
      <c r="O115" s="18"/>
      <c r="P115" s="18"/>
    </row>
    <row r="116" spans="1:16">
      <c r="A116" s="50"/>
      <c r="B116" s="20"/>
      <c r="C116" s="20">
        <v>2020</v>
      </c>
      <c r="D116" s="19"/>
      <c r="E116" s="48">
        <f t="shared" ref="E116:E119" si="112">F116+G116</f>
        <v>189.98266666666669</v>
      </c>
      <c r="F116" s="21">
        <f>'[3]Приоритет III'!J114</f>
        <v>189.98266666666669</v>
      </c>
      <c r="G116" s="21">
        <f>'[3]Приоритет III'!K114</f>
        <v>0</v>
      </c>
      <c r="H116" s="48">
        <f t="shared" ref="H116:H119" si="113">I116+J116</f>
        <v>189.98266666666669</v>
      </c>
      <c r="I116" s="21">
        <f>'[3]Приоритет III'!M114</f>
        <v>189.98266666666669</v>
      </c>
      <c r="J116" s="21">
        <f>'[3]Приоритет III'!N114</f>
        <v>0</v>
      </c>
      <c r="K116" s="21">
        <f t="shared" ref="K116:K119" si="114">L116+M116</f>
        <v>0</v>
      </c>
      <c r="L116" s="21">
        <f t="shared" ref="L116:M119" si="115">F116-I116</f>
        <v>0</v>
      </c>
      <c r="M116" s="33">
        <f t="shared" si="115"/>
        <v>0</v>
      </c>
      <c r="N116" s="18"/>
      <c r="O116" s="18"/>
      <c r="P116" s="18"/>
    </row>
    <row r="117" spans="1:16">
      <c r="A117" s="50"/>
      <c r="B117" s="20"/>
      <c r="C117" s="20">
        <v>2021</v>
      </c>
      <c r="D117" s="19"/>
      <c r="E117" s="48">
        <f t="shared" si="112"/>
        <v>189.98266666666669</v>
      </c>
      <c r="F117" s="21">
        <f>'[3]Приоритет III'!J115</f>
        <v>189.98266666666669</v>
      </c>
      <c r="G117" s="21">
        <f>'[3]Приоритет III'!K115</f>
        <v>0</v>
      </c>
      <c r="H117" s="48">
        <f t="shared" si="113"/>
        <v>189.98266666666669</v>
      </c>
      <c r="I117" s="21">
        <f>'[3]Приоритет III'!M115</f>
        <v>189.98266666666669</v>
      </c>
      <c r="J117" s="21">
        <f>'[3]Приоритет III'!N115</f>
        <v>0</v>
      </c>
      <c r="K117" s="21">
        <f t="shared" si="114"/>
        <v>0</v>
      </c>
      <c r="L117" s="21">
        <f t="shared" si="115"/>
        <v>0</v>
      </c>
      <c r="M117" s="33">
        <f t="shared" si="115"/>
        <v>0</v>
      </c>
      <c r="N117" s="18"/>
      <c r="O117" s="18"/>
      <c r="P117" s="18"/>
    </row>
    <row r="118" spans="1:16">
      <c r="A118" s="50"/>
      <c r="B118" s="20"/>
      <c r="C118" s="20">
        <v>2022</v>
      </c>
      <c r="D118" s="19"/>
      <c r="E118" s="48">
        <f t="shared" si="112"/>
        <v>0</v>
      </c>
      <c r="F118" s="21">
        <f>'[3]Приоритет III'!J116</f>
        <v>0</v>
      </c>
      <c r="G118" s="21">
        <f>'[3]Приоритет III'!K116</f>
        <v>0</v>
      </c>
      <c r="H118" s="48">
        <f t="shared" si="113"/>
        <v>0</v>
      </c>
      <c r="I118" s="21">
        <f>'[3]Приоритет III'!M116</f>
        <v>0</v>
      </c>
      <c r="J118" s="21">
        <f>'[3]Приоритет III'!N116</f>
        <v>0</v>
      </c>
      <c r="K118" s="21">
        <f t="shared" si="114"/>
        <v>0</v>
      </c>
      <c r="L118" s="21">
        <f t="shared" si="115"/>
        <v>0</v>
      </c>
      <c r="M118" s="33">
        <f t="shared" si="115"/>
        <v>0</v>
      </c>
      <c r="N118" s="18"/>
      <c r="O118" s="18"/>
      <c r="P118" s="18"/>
    </row>
    <row r="119" spans="1:16">
      <c r="A119" s="50"/>
      <c r="B119" s="20"/>
      <c r="C119" s="20">
        <v>2023</v>
      </c>
      <c r="D119" s="19"/>
      <c r="E119" s="48">
        <f t="shared" si="112"/>
        <v>0</v>
      </c>
      <c r="F119" s="21">
        <f>'[3]Приоритет III'!J117</f>
        <v>0</v>
      </c>
      <c r="G119" s="21">
        <f>'[3]Приоритет III'!K117</f>
        <v>0</v>
      </c>
      <c r="H119" s="48">
        <f t="shared" si="113"/>
        <v>0</v>
      </c>
      <c r="I119" s="21">
        <f t="shared" ref="I119" si="116">F119</f>
        <v>0</v>
      </c>
      <c r="J119" s="21">
        <f>'[3]Приоритет III'!N117</f>
        <v>0</v>
      </c>
      <c r="K119" s="21">
        <f t="shared" si="114"/>
        <v>0</v>
      </c>
      <c r="L119" s="21">
        <f t="shared" si="115"/>
        <v>0</v>
      </c>
      <c r="M119" s="33">
        <f t="shared" si="115"/>
        <v>0</v>
      </c>
      <c r="N119" s="18"/>
      <c r="O119" s="18"/>
      <c r="P119" s="18"/>
    </row>
    <row r="120" spans="1:16" ht="47.25">
      <c r="A120" s="50" t="s">
        <v>276</v>
      </c>
      <c r="B120" s="19" t="s">
        <v>264</v>
      </c>
      <c r="C120" s="23" t="s">
        <v>102</v>
      </c>
      <c r="D120" s="19" t="s">
        <v>2</v>
      </c>
      <c r="E120" s="48">
        <f>SUM(E121:E125)</f>
        <v>205.80450000000002</v>
      </c>
      <c r="F120" s="48">
        <f t="shared" ref="F120:M120" si="117">SUM(F121:F125)</f>
        <v>81.804500000000004</v>
      </c>
      <c r="G120" s="48">
        <f t="shared" si="117"/>
        <v>124</v>
      </c>
      <c r="H120" s="48">
        <f t="shared" si="117"/>
        <v>81.804500000000004</v>
      </c>
      <c r="I120" s="48">
        <f t="shared" si="117"/>
        <v>81.804500000000004</v>
      </c>
      <c r="J120" s="48">
        <f t="shared" si="117"/>
        <v>0</v>
      </c>
      <c r="K120" s="48">
        <f t="shared" si="117"/>
        <v>124</v>
      </c>
      <c r="L120" s="48">
        <f t="shared" si="117"/>
        <v>0</v>
      </c>
      <c r="M120" s="49">
        <f t="shared" si="117"/>
        <v>124</v>
      </c>
      <c r="N120" s="18"/>
      <c r="O120" s="18"/>
      <c r="P120" s="18"/>
    </row>
    <row r="121" spans="1:16">
      <c r="A121" s="50"/>
      <c r="B121" s="20"/>
      <c r="C121" s="20">
        <v>2019</v>
      </c>
      <c r="D121" s="19"/>
      <c r="E121" s="48">
        <f>F121+G121</f>
        <v>205.80450000000002</v>
      </c>
      <c r="F121" s="21">
        <f>'[3]Приоритет III'!J119</f>
        <v>81.804500000000004</v>
      </c>
      <c r="G121" s="21">
        <f>'[3]Приоритет III'!K119</f>
        <v>124</v>
      </c>
      <c r="H121" s="48">
        <f>I121+J121</f>
        <v>81.804500000000004</v>
      </c>
      <c r="I121" s="21">
        <f>'[3]Приоритет III'!M119</f>
        <v>81.804500000000004</v>
      </c>
      <c r="J121" s="21">
        <f>'[3]Приоритет III'!N119</f>
        <v>0</v>
      </c>
      <c r="K121" s="21">
        <f>L121+M121</f>
        <v>124</v>
      </c>
      <c r="L121" s="21">
        <f>F121-I121</f>
        <v>0</v>
      </c>
      <c r="M121" s="33">
        <f>G121-J121</f>
        <v>124</v>
      </c>
      <c r="N121" s="18"/>
      <c r="O121" s="18"/>
      <c r="P121" s="18"/>
    </row>
    <row r="122" spans="1:16">
      <c r="A122" s="50"/>
      <c r="B122" s="20"/>
      <c r="C122" s="20">
        <v>2020</v>
      </c>
      <c r="D122" s="19"/>
      <c r="E122" s="48">
        <f t="shared" ref="E122:E125" si="118">F122+G122</f>
        <v>0</v>
      </c>
      <c r="F122" s="21">
        <f>'[3]Приоритет III'!J120</f>
        <v>0</v>
      </c>
      <c r="G122" s="21">
        <f>'[3]Приоритет III'!K120</f>
        <v>0</v>
      </c>
      <c r="H122" s="48">
        <f t="shared" ref="H122:H125" si="119">I122+J122</f>
        <v>0</v>
      </c>
      <c r="I122" s="21">
        <f>'[3]Приоритет III'!M120</f>
        <v>0</v>
      </c>
      <c r="J122" s="21">
        <f>'[3]Приоритет III'!N120</f>
        <v>0</v>
      </c>
      <c r="K122" s="21">
        <f t="shared" ref="K122:K125" si="120">L122+M122</f>
        <v>0</v>
      </c>
      <c r="L122" s="21">
        <f t="shared" ref="L122:M125" si="121">F122-I122</f>
        <v>0</v>
      </c>
      <c r="M122" s="33">
        <f t="shared" si="121"/>
        <v>0</v>
      </c>
      <c r="N122" s="18"/>
      <c r="O122" s="18"/>
      <c r="P122" s="18"/>
    </row>
    <row r="123" spans="1:16">
      <c r="A123" s="50"/>
      <c r="B123" s="20"/>
      <c r="C123" s="20">
        <v>2021</v>
      </c>
      <c r="D123" s="19"/>
      <c r="E123" s="48">
        <f t="shared" si="118"/>
        <v>0</v>
      </c>
      <c r="F123" s="21">
        <f>'[3]Приоритет III'!J121</f>
        <v>0</v>
      </c>
      <c r="G123" s="21">
        <f>'[3]Приоритет III'!K121</f>
        <v>0</v>
      </c>
      <c r="H123" s="48">
        <f t="shared" si="119"/>
        <v>0</v>
      </c>
      <c r="I123" s="21">
        <f>'[3]Приоритет III'!M121</f>
        <v>0</v>
      </c>
      <c r="J123" s="21">
        <f>'[3]Приоритет III'!N121</f>
        <v>0</v>
      </c>
      <c r="K123" s="21">
        <f t="shared" si="120"/>
        <v>0</v>
      </c>
      <c r="L123" s="21">
        <f t="shared" si="121"/>
        <v>0</v>
      </c>
      <c r="M123" s="33">
        <f t="shared" si="121"/>
        <v>0</v>
      </c>
      <c r="N123" s="18"/>
      <c r="O123" s="18"/>
      <c r="P123" s="18"/>
    </row>
    <row r="124" spans="1:16">
      <c r="A124" s="50"/>
      <c r="B124" s="20"/>
      <c r="C124" s="20">
        <v>2022</v>
      </c>
      <c r="D124" s="19"/>
      <c r="E124" s="48">
        <f t="shared" si="118"/>
        <v>0</v>
      </c>
      <c r="F124" s="21">
        <f>'[3]Приоритет III'!J122</f>
        <v>0</v>
      </c>
      <c r="G124" s="21">
        <f>'[3]Приоритет III'!K122</f>
        <v>0</v>
      </c>
      <c r="H124" s="48">
        <f t="shared" si="119"/>
        <v>0</v>
      </c>
      <c r="I124" s="21">
        <f>'[3]Приоритет III'!M122</f>
        <v>0</v>
      </c>
      <c r="J124" s="21">
        <f>'[3]Приоритет III'!N122</f>
        <v>0</v>
      </c>
      <c r="K124" s="21">
        <f t="shared" si="120"/>
        <v>0</v>
      </c>
      <c r="L124" s="21">
        <f t="shared" si="121"/>
        <v>0</v>
      </c>
      <c r="M124" s="33">
        <f t="shared" si="121"/>
        <v>0</v>
      </c>
      <c r="N124" s="18"/>
      <c r="O124" s="18"/>
      <c r="P124" s="18"/>
    </row>
    <row r="125" spans="1:16">
      <c r="A125" s="50"/>
      <c r="B125" s="20"/>
      <c r="C125" s="20">
        <v>2023</v>
      </c>
      <c r="D125" s="19"/>
      <c r="E125" s="48">
        <f t="shared" si="118"/>
        <v>0</v>
      </c>
      <c r="F125" s="21">
        <f>'[3]Приоритет III'!J123</f>
        <v>0</v>
      </c>
      <c r="G125" s="21">
        <f>'[3]Приоритет III'!K123</f>
        <v>0</v>
      </c>
      <c r="H125" s="48">
        <f t="shared" si="119"/>
        <v>0</v>
      </c>
      <c r="I125" s="21">
        <f t="shared" ref="I125" si="122">F125</f>
        <v>0</v>
      </c>
      <c r="J125" s="21">
        <f>'[3]Приоритет III'!N123</f>
        <v>0</v>
      </c>
      <c r="K125" s="21">
        <f t="shared" si="120"/>
        <v>0</v>
      </c>
      <c r="L125" s="21">
        <f t="shared" si="121"/>
        <v>0</v>
      </c>
      <c r="M125" s="33">
        <f t="shared" si="121"/>
        <v>0</v>
      </c>
      <c r="N125" s="18"/>
      <c r="O125" s="18"/>
      <c r="P125" s="18"/>
    </row>
    <row r="126" spans="1:16" ht="63">
      <c r="A126" s="50" t="s">
        <v>277</v>
      </c>
      <c r="B126" s="23" t="s">
        <v>265</v>
      </c>
      <c r="C126" s="19" t="s">
        <v>82</v>
      </c>
      <c r="D126" s="19" t="s">
        <v>2</v>
      </c>
      <c r="E126" s="48">
        <f>SUM(E127:E131)</f>
        <v>115.24020000000002</v>
      </c>
      <c r="F126" s="48">
        <f t="shared" ref="F126:M126" si="123">SUM(F127:F131)</f>
        <v>115.24020000000002</v>
      </c>
      <c r="G126" s="48">
        <f t="shared" si="123"/>
        <v>0</v>
      </c>
      <c r="H126" s="48">
        <f t="shared" si="123"/>
        <v>115.24020000000002</v>
      </c>
      <c r="I126" s="48">
        <f t="shared" si="123"/>
        <v>115.24020000000002</v>
      </c>
      <c r="J126" s="48">
        <f t="shared" si="123"/>
        <v>0</v>
      </c>
      <c r="K126" s="48">
        <f t="shared" si="123"/>
        <v>0</v>
      </c>
      <c r="L126" s="48">
        <f t="shared" si="123"/>
        <v>0</v>
      </c>
      <c r="M126" s="49">
        <f t="shared" si="123"/>
        <v>0</v>
      </c>
      <c r="N126" s="18"/>
      <c r="O126" s="18"/>
      <c r="P126" s="18"/>
    </row>
    <row r="127" spans="1:16">
      <c r="A127" s="50"/>
      <c r="B127" s="20"/>
      <c r="C127" s="20">
        <v>2019</v>
      </c>
      <c r="D127" s="19"/>
      <c r="E127" s="48">
        <f>F127+G127</f>
        <v>57.620100000000008</v>
      </c>
      <c r="F127" s="21">
        <f>'[3]Приоритет III'!J125</f>
        <v>57.620100000000008</v>
      </c>
      <c r="G127" s="21">
        <f>'[3]Приоритет III'!K125</f>
        <v>0</v>
      </c>
      <c r="H127" s="48">
        <f>I127+J127</f>
        <v>57.620100000000008</v>
      </c>
      <c r="I127" s="21">
        <f>'[3]Приоритет III'!M125</f>
        <v>57.620100000000008</v>
      </c>
      <c r="J127" s="21">
        <f>'[3]Приоритет III'!N125</f>
        <v>0</v>
      </c>
      <c r="K127" s="21">
        <f>L127+M127</f>
        <v>0</v>
      </c>
      <c r="L127" s="21">
        <f>F127-I127</f>
        <v>0</v>
      </c>
      <c r="M127" s="33">
        <f>G127-J127</f>
        <v>0</v>
      </c>
      <c r="N127" s="18"/>
      <c r="O127" s="18"/>
      <c r="P127" s="18"/>
    </row>
    <row r="128" spans="1:16">
      <c r="A128" s="50"/>
      <c r="B128" s="20"/>
      <c r="C128" s="20">
        <v>2020</v>
      </c>
      <c r="D128" s="19"/>
      <c r="E128" s="48">
        <f t="shared" ref="E128:E131" si="124">F128+G128</f>
        <v>57.620100000000008</v>
      </c>
      <c r="F128" s="21">
        <f>'[3]Приоритет III'!J126</f>
        <v>57.620100000000008</v>
      </c>
      <c r="G128" s="21">
        <f>'[3]Приоритет III'!K126</f>
        <v>0</v>
      </c>
      <c r="H128" s="48">
        <f t="shared" ref="H128:H131" si="125">I128+J128</f>
        <v>57.620100000000008</v>
      </c>
      <c r="I128" s="21">
        <f>'[3]Приоритет III'!M126</f>
        <v>57.620100000000008</v>
      </c>
      <c r="J128" s="21">
        <f>'[3]Приоритет III'!N126</f>
        <v>0</v>
      </c>
      <c r="K128" s="21">
        <f t="shared" ref="K128:K131" si="126">L128+M128</f>
        <v>0</v>
      </c>
      <c r="L128" s="21">
        <f t="shared" ref="L128:M131" si="127">F128-I128</f>
        <v>0</v>
      </c>
      <c r="M128" s="33">
        <f t="shared" si="127"/>
        <v>0</v>
      </c>
      <c r="N128" s="18"/>
      <c r="O128" s="18"/>
      <c r="P128" s="18"/>
    </row>
    <row r="129" spans="1:16">
      <c r="A129" s="50"/>
      <c r="B129" s="20"/>
      <c r="C129" s="20">
        <v>2021</v>
      </c>
      <c r="D129" s="19"/>
      <c r="E129" s="48">
        <f t="shared" si="124"/>
        <v>0</v>
      </c>
      <c r="F129" s="21">
        <f>'[3]Приоритет III'!J127</f>
        <v>0</v>
      </c>
      <c r="G129" s="21">
        <f>'[3]Приоритет III'!K127</f>
        <v>0</v>
      </c>
      <c r="H129" s="48">
        <f t="shared" si="125"/>
        <v>0</v>
      </c>
      <c r="I129" s="21">
        <f>'[3]Приоритет III'!M127</f>
        <v>0</v>
      </c>
      <c r="J129" s="21">
        <f>'[3]Приоритет III'!N127</f>
        <v>0</v>
      </c>
      <c r="K129" s="21">
        <f t="shared" si="126"/>
        <v>0</v>
      </c>
      <c r="L129" s="21">
        <f t="shared" si="127"/>
        <v>0</v>
      </c>
      <c r="M129" s="33">
        <f t="shared" si="127"/>
        <v>0</v>
      </c>
      <c r="N129" s="18"/>
      <c r="O129" s="18"/>
      <c r="P129" s="18"/>
    </row>
    <row r="130" spans="1:16">
      <c r="A130" s="50"/>
      <c r="B130" s="20"/>
      <c r="C130" s="20">
        <v>2022</v>
      </c>
      <c r="D130" s="19"/>
      <c r="E130" s="48">
        <f t="shared" si="124"/>
        <v>0</v>
      </c>
      <c r="F130" s="21">
        <f>'[3]Приоритет III'!J128</f>
        <v>0</v>
      </c>
      <c r="G130" s="21">
        <f>'[3]Приоритет III'!K128</f>
        <v>0</v>
      </c>
      <c r="H130" s="48">
        <f t="shared" si="125"/>
        <v>0</v>
      </c>
      <c r="I130" s="21">
        <f>'[3]Приоритет III'!M128</f>
        <v>0</v>
      </c>
      <c r="J130" s="21">
        <f>'[3]Приоритет III'!N128</f>
        <v>0</v>
      </c>
      <c r="K130" s="21">
        <f t="shared" si="126"/>
        <v>0</v>
      </c>
      <c r="L130" s="21">
        <f t="shared" si="127"/>
        <v>0</v>
      </c>
      <c r="M130" s="33">
        <f t="shared" si="127"/>
        <v>0</v>
      </c>
      <c r="N130" s="18"/>
      <c r="O130" s="18"/>
      <c r="P130" s="18"/>
    </row>
    <row r="131" spans="1:16">
      <c r="A131" s="50"/>
      <c r="B131" s="20"/>
      <c r="C131" s="20">
        <v>2023</v>
      </c>
      <c r="D131" s="19"/>
      <c r="E131" s="48">
        <f t="shared" si="124"/>
        <v>0</v>
      </c>
      <c r="F131" s="21">
        <f>'[3]Приоритет III'!J129</f>
        <v>0</v>
      </c>
      <c r="G131" s="21">
        <f>'[3]Приоритет III'!K129</f>
        <v>0</v>
      </c>
      <c r="H131" s="48">
        <f t="shared" si="125"/>
        <v>0</v>
      </c>
      <c r="I131" s="21">
        <f t="shared" ref="I131" si="128">F131</f>
        <v>0</v>
      </c>
      <c r="J131" s="21">
        <f>'[3]Приоритет III'!N129</f>
        <v>0</v>
      </c>
      <c r="K131" s="21">
        <f t="shared" si="126"/>
        <v>0</v>
      </c>
      <c r="L131" s="21">
        <f t="shared" si="127"/>
        <v>0</v>
      </c>
      <c r="M131" s="33">
        <f t="shared" si="127"/>
        <v>0</v>
      </c>
      <c r="N131" s="18"/>
      <c r="O131" s="18"/>
      <c r="P131" s="18"/>
    </row>
    <row r="132" spans="1:16" ht="63">
      <c r="A132" s="50" t="s">
        <v>278</v>
      </c>
      <c r="B132" s="19" t="s">
        <v>266</v>
      </c>
      <c r="C132" s="19" t="s">
        <v>82</v>
      </c>
      <c r="D132" s="19" t="s">
        <v>2</v>
      </c>
      <c r="E132" s="48">
        <f>SUM(E133:E137)</f>
        <v>868.92560000000003</v>
      </c>
      <c r="F132" s="48">
        <f t="shared" ref="F132:M132" si="129">SUM(F133:F137)</f>
        <v>124.9256</v>
      </c>
      <c r="G132" s="48">
        <f t="shared" si="129"/>
        <v>744</v>
      </c>
      <c r="H132" s="48">
        <f t="shared" si="129"/>
        <v>124.9256</v>
      </c>
      <c r="I132" s="48">
        <f t="shared" si="129"/>
        <v>124.9256</v>
      </c>
      <c r="J132" s="48">
        <f t="shared" si="129"/>
        <v>0</v>
      </c>
      <c r="K132" s="48">
        <f t="shared" si="129"/>
        <v>744</v>
      </c>
      <c r="L132" s="48">
        <f t="shared" si="129"/>
        <v>0</v>
      </c>
      <c r="M132" s="49">
        <f t="shared" si="129"/>
        <v>744</v>
      </c>
      <c r="N132" s="18"/>
      <c r="O132" s="18"/>
      <c r="P132" s="18"/>
    </row>
    <row r="133" spans="1:16">
      <c r="A133" s="50"/>
      <c r="B133" s="20"/>
      <c r="C133" s="20">
        <v>2019</v>
      </c>
      <c r="D133" s="19"/>
      <c r="E133" s="48">
        <f>F133+G133</f>
        <v>434.46280000000002</v>
      </c>
      <c r="F133" s="21">
        <f>'[3]Приоритет III'!J131</f>
        <v>62.462800000000001</v>
      </c>
      <c r="G133" s="21">
        <f>'[3]Приоритет III'!K131</f>
        <v>372</v>
      </c>
      <c r="H133" s="48">
        <f>I133+J133</f>
        <v>62.462800000000001</v>
      </c>
      <c r="I133" s="21">
        <f>'[3]Приоритет III'!M131</f>
        <v>62.462800000000001</v>
      </c>
      <c r="J133" s="21">
        <f>'[3]Приоритет III'!N131</f>
        <v>0</v>
      </c>
      <c r="K133" s="21">
        <f>L133+M133</f>
        <v>372</v>
      </c>
      <c r="L133" s="21">
        <f>F133-I133</f>
        <v>0</v>
      </c>
      <c r="M133" s="33">
        <f>G133-J133</f>
        <v>372</v>
      </c>
      <c r="N133" s="18"/>
      <c r="O133" s="18"/>
      <c r="P133" s="18"/>
    </row>
    <row r="134" spans="1:16">
      <c r="A134" s="50"/>
      <c r="B134" s="20"/>
      <c r="C134" s="20">
        <v>2020</v>
      </c>
      <c r="D134" s="19"/>
      <c r="E134" s="48">
        <f t="shared" ref="E134:E137" si="130">F134+G134</f>
        <v>434.46280000000002</v>
      </c>
      <c r="F134" s="21">
        <f>'[3]Приоритет III'!J132</f>
        <v>62.462800000000001</v>
      </c>
      <c r="G134" s="21">
        <f>'[3]Приоритет III'!K132</f>
        <v>372</v>
      </c>
      <c r="H134" s="48">
        <f t="shared" ref="H134:H137" si="131">I134+J134</f>
        <v>62.462800000000001</v>
      </c>
      <c r="I134" s="21">
        <f>'[3]Приоритет III'!M132</f>
        <v>62.462800000000001</v>
      </c>
      <c r="J134" s="21">
        <f>'[3]Приоритет III'!N132</f>
        <v>0</v>
      </c>
      <c r="K134" s="21">
        <f t="shared" ref="K134:K137" si="132">L134+M134</f>
        <v>372</v>
      </c>
      <c r="L134" s="21">
        <f t="shared" ref="L134:M137" si="133">F134-I134</f>
        <v>0</v>
      </c>
      <c r="M134" s="33">
        <f t="shared" si="133"/>
        <v>372</v>
      </c>
      <c r="N134" s="18"/>
      <c r="O134" s="18"/>
      <c r="P134" s="18"/>
    </row>
    <row r="135" spans="1:16">
      <c r="A135" s="50"/>
      <c r="B135" s="20"/>
      <c r="C135" s="20">
        <v>2021</v>
      </c>
      <c r="D135" s="19"/>
      <c r="E135" s="48">
        <f t="shared" si="130"/>
        <v>0</v>
      </c>
      <c r="F135" s="21">
        <f>'[3]Приоритет III'!J133</f>
        <v>0</v>
      </c>
      <c r="G135" s="21">
        <f>'[3]Приоритет III'!K133</f>
        <v>0</v>
      </c>
      <c r="H135" s="48">
        <f t="shared" si="131"/>
        <v>0</v>
      </c>
      <c r="I135" s="21">
        <f>'[3]Приоритет III'!M133</f>
        <v>0</v>
      </c>
      <c r="J135" s="21">
        <f>'[3]Приоритет III'!N133</f>
        <v>0</v>
      </c>
      <c r="K135" s="21">
        <f t="shared" si="132"/>
        <v>0</v>
      </c>
      <c r="L135" s="21">
        <f t="shared" si="133"/>
        <v>0</v>
      </c>
      <c r="M135" s="33">
        <f t="shared" si="133"/>
        <v>0</v>
      </c>
      <c r="N135" s="18"/>
      <c r="O135" s="18"/>
      <c r="P135" s="18"/>
    </row>
    <row r="136" spans="1:16">
      <c r="A136" s="50"/>
      <c r="B136" s="20"/>
      <c r="C136" s="20">
        <v>2022</v>
      </c>
      <c r="D136" s="19"/>
      <c r="E136" s="48">
        <f t="shared" si="130"/>
        <v>0</v>
      </c>
      <c r="F136" s="21">
        <f>'[3]Приоритет III'!J134</f>
        <v>0</v>
      </c>
      <c r="G136" s="21">
        <f>'[3]Приоритет III'!K134</f>
        <v>0</v>
      </c>
      <c r="H136" s="48">
        <f t="shared" si="131"/>
        <v>0</v>
      </c>
      <c r="I136" s="21">
        <f>'[3]Приоритет III'!M134</f>
        <v>0</v>
      </c>
      <c r="J136" s="21">
        <f>'[3]Приоритет III'!N134</f>
        <v>0</v>
      </c>
      <c r="K136" s="21">
        <f t="shared" si="132"/>
        <v>0</v>
      </c>
      <c r="L136" s="21">
        <f t="shared" si="133"/>
        <v>0</v>
      </c>
      <c r="M136" s="33">
        <f t="shared" si="133"/>
        <v>0</v>
      </c>
      <c r="N136" s="18"/>
      <c r="O136" s="18"/>
      <c r="P136" s="18"/>
    </row>
    <row r="137" spans="1:16">
      <c r="A137" s="50"/>
      <c r="B137" s="20"/>
      <c r="C137" s="20">
        <v>2023</v>
      </c>
      <c r="D137" s="19"/>
      <c r="E137" s="48">
        <f t="shared" si="130"/>
        <v>0</v>
      </c>
      <c r="F137" s="21">
        <f>'[3]Приоритет III'!J135</f>
        <v>0</v>
      </c>
      <c r="G137" s="21">
        <f>'[3]Приоритет III'!K135</f>
        <v>0</v>
      </c>
      <c r="H137" s="48">
        <f t="shared" si="131"/>
        <v>0</v>
      </c>
      <c r="I137" s="21">
        <f t="shared" ref="I137" si="134">F137</f>
        <v>0</v>
      </c>
      <c r="J137" s="21">
        <f>'[3]Приоритет III'!N135</f>
        <v>0</v>
      </c>
      <c r="K137" s="21">
        <f t="shared" si="132"/>
        <v>0</v>
      </c>
      <c r="L137" s="21">
        <f t="shared" si="133"/>
        <v>0</v>
      </c>
      <c r="M137" s="33">
        <f t="shared" si="133"/>
        <v>0</v>
      </c>
      <c r="N137" s="18"/>
      <c r="O137" s="18"/>
      <c r="P137" s="18"/>
    </row>
    <row r="138" spans="1:16" ht="63">
      <c r="A138" s="50" t="s">
        <v>279</v>
      </c>
      <c r="B138" s="19" t="s">
        <v>269</v>
      </c>
      <c r="C138" s="19" t="s">
        <v>82</v>
      </c>
      <c r="D138" s="19" t="s">
        <v>2</v>
      </c>
      <c r="E138" s="48">
        <f>SUM(E139:E143)</f>
        <v>280.78100000000001</v>
      </c>
      <c r="F138" s="48">
        <f t="shared" ref="F138:M138" si="135">SUM(F139:F143)</f>
        <v>60.781000000000006</v>
      </c>
      <c r="G138" s="48">
        <f t="shared" si="135"/>
        <v>220</v>
      </c>
      <c r="H138" s="48">
        <f t="shared" si="135"/>
        <v>60.781000000000006</v>
      </c>
      <c r="I138" s="48">
        <f t="shared" si="135"/>
        <v>60.781000000000006</v>
      </c>
      <c r="J138" s="48">
        <f t="shared" si="135"/>
        <v>0</v>
      </c>
      <c r="K138" s="48">
        <f t="shared" si="135"/>
        <v>220</v>
      </c>
      <c r="L138" s="48">
        <f t="shared" si="135"/>
        <v>0</v>
      </c>
      <c r="M138" s="49">
        <f t="shared" si="135"/>
        <v>220</v>
      </c>
      <c r="N138" s="18"/>
      <c r="O138" s="18"/>
      <c r="P138" s="18"/>
    </row>
    <row r="139" spans="1:16">
      <c r="A139" s="50"/>
      <c r="B139" s="20"/>
      <c r="C139" s="20">
        <v>2019</v>
      </c>
      <c r="D139" s="19"/>
      <c r="E139" s="48">
        <f>F139+G139</f>
        <v>140.3905</v>
      </c>
      <c r="F139" s="21">
        <f>'[3]Приоритет III'!J137</f>
        <v>30.390500000000003</v>
      </c>
      <c r="G139" s="21">
        <f>'[3]Приоритет III'!K137</f>
        <v>110</v>
      </c>
      <c r="H139" s="48">
        <f>I139+J139</f>
        <v>30.390500000000003</v>
      </c>
      <c r="I139" s="21">
        <f>'[3]Приоритет III'!M137</f>
        <v>30.390500000000003</v>
      </c>
      <c r="J139" s="21">
        <f>'[3]Приоритет III'!N137</f>
        <v>0</v>
      </c>
      <c r="K139" s="21">
        <f>L139+M139</f>
        <v>110</v>
      </c>
      <c r="L139" s="21">
        <f>F139-I139</f>
        <v>0</v>
      </c>
      <c r="M139" s="33">
        <f>G139-J139</f>
        <v>110</v>
      </c>
      <c r="N139" s="18"/>
      <c r="O139" s="18"/>
      <c r="P139" s="18"/>
    </row>
    <row r="140" spans="1:16">
      <c r="A140" s="50"/>
      <c r="B140" s="20"/>
      <c r="C140" s="20">
        <v>2020</v>
      </c>
      <c r="D140" s="19"/>
      <c r="E140" s="48">
        <f t="shared" ref="E140:E143" si="136">F140+G140</f>
        <v>140.3905</v>
      </c>
      <c r="F140" s="21">
        <f>'[3]Приоритет III'!J138</f>
        <v>30.390500000000003</v>
      </c>
      <c r="G140" s="21">
        <f>'[3]Приоритет III'!K138</f>
        <v>110</v>
      </c>
      <c r="H140" s="48">
        <f t="shared" ref="H140:H143" si="137">I140+J140</f>
        <v>30.390500000000003</v>
      </c>
      <c r="I140" s="21">
        <f>'[3]Приоритет III'!M138</f>
        <v>30.390500000000003</v>
      </c>
      <c r="J140" s="21">
        <f>'[3]Приоритет III'!N138</f>
        <v>0</v>
      </c>
      <c r="K140" s="21">
        <f t="shared" ref="K140:K143" si="138">L140+M140</f>
        <v>110</v>
      </c>
      <c r="L140" s="21">
        <f t="shared" ref="L140:M143" si="139">F140-I140</f>
        <v>0</v>
      </c>
      <c r="M140" s="33">
        <f t="shared" si="139"/>
        <v>110</v>
      </c>
      <c r="N140" s="18"/>
      <c r="O140" s="18"/>
      <c r="P140" s="18"/>
    </row>
    <row r="141" spans="1:16">
      <c r="A141" s="50"/>
      <c r="B141" s="20"/>
      <c r="C141" s="20">
        <v>2021</v>
      </c>
      <c r="D141" s="19"/>
      <c r="E141" s="48">
        <f t="shared" si="136"/>
        <v>0</v>
      </c>
      <c r="F141" s="21">
        <f>'[3]Приоритет III'!J139</f>
        <v>0</v>
      </c>
      <c r="G141" s="21">
        <f>'[3]Приоритет III'!K139</f>
        <v>0</v>
      </c>
      <c r="H141" s="48">
        <f t="shared" si="137"/>
        <v>0</v>
      </c>
      <c r="I141" s="21">
        <f>'[3]Приоритет III'!M139</f>
        <v>0</v>
      </c>
      <c r="J141" s="21">
        <f>'[3]Приоритет III'!N139</f>
        <v>0</v>
      </c>
      <c r="K141" s="21">
        <f t="shared" si="138"/>
        <v>0</v>
      </c>
      <c r="L141" s="21">
        <f t="shared" si="139"/>
        <v>0</v>
      </c>
      <c r="M141" s="33">
        <f t="shared" si="139"/>
        <v>0</v>
      </c>
      <c r="N141" s="18"/>
      <c r="O141" s="18"/>
      <c r="P141" s="18"/>
    </row>
    <row r="142" spans="1:16">
      <c r="A142" s="50"/>
      <c r="B142" s="20"/>
      <c r="C142" s="20">
        <v>2022</v>
      </c>
      <c r="D142" s="19"/>
      <c r="E142" s="48">
        <f t="shared" si="136"/>
        <v>0</v>
      </c>
      <c r="F142" s="21">
        <f>'[3]Приоритет III'!J140</f>
        <v>0</v>
      </c>
      <c r="G142" s="21">
        <f>'[3]Приоритет III'!K140</f>
        <v>0</v>
      </c>
      <c r="H142" s="48">
        <f t="shared" si="137"/>
        <v>0</v>
      </c>
      <c r="I142" s="21">
        <f>'[3]Приоритет III'!M140</f>
        <v>0</v>
      </c>
      <c r="J142" s="21">
        <f>'[3]Приоритет III'!N140</f>
        <v>0</v>
      </c>
      <c r="K142" s="21">
        <f t="shared" si="138"/>
        <v>0</v>
      </c>
      <c r="L142" s="21">
        <f t="shared" si="139"/>
        <v>0</v>
      </c>
      <c r="M142" s="33">
        <f t="shared" si="139"/>
        <v>0</v>
      </c>
      <c r="N142" s="18"/>
      <c r="O142" s="18"/>
      <c r="P142" s="18"/>
    </row>
    <row r="143" spans="1:16">
      <c r="A143" s="50"/>
      <c r="B143" s="20"/>
      <c r="C143" s="20">
        <v>2023</v>
      </c>
      <c r="D143" s="19"/>
      <c r="E143" s="48">
        <f t="shared" si="136"/>
        <v>0</v>
      </c>
      <c r="F143" s="21">
        <f>'[3]Приоритет III'!J141</f>
        <v>0</v>
      </c>
      <c r="G143" s="21">
        <f>'[3]Приоритет III'!K141</f>
        <v>0</v>
      </c>
      <c r="H143" s="48">
        <f t="shared" si="137"/>
        <v>0</v>
      </c>
      <c r="I143" s="21">
        <f t="shared" ref="I143" si="140">F143</f>
        <v>0</v>
      </c>
      <c r="J143" s="21">
        <f>'[3]Приоритет III'!N141</f>
        <v>0</v>
      </c>
      <c r="K143" s="21">
        <f t="shared" si="138"/>
        <v>0</v>
      </c>
      <c r="L143" s="21">
        <f t="shared" si="139"/>
        <v>0</v>
      </c>
      <c r="M143" s="33">
        <f t="shared" si="139"/>
        <v>0</v>
      </c>
      <c r="N143" s="18"/>
      <c r="O143" s="18"/>
      <c r="P143" s="18"/>
    </row>
    <row r="144" spans="1:16" ht="63">
      <c r="A144" s="50" t="s">
        <v>280</v>
      </c>
      <c r="B144" s="19" t="s">
        <v>267</v>
      </c>
      <c r="C144" s="23" t="s">
        <v>174</v>
      </c>
      <c r="D144" s="19" t="s">
        <v>43</v>
      </c>
      <c r="E144" s="48">
        <f>SUM(E145:E149)</f>
        <v>6176.6086000000005</v>
      </c>
      <c r="F144" s="48">
        <f t="shared" ref="F144:M144" si="141">SUM(F145:F149)</f>
        <v>1146.2085999999999</v>
      </c>
      <c r="G144" s="48">
        <f t="shared" si="141"/>
        <v>5030.3999999999996</v>
      </c>
      <c r="H144" s="48">
        <f t="shared" si="141"/>
        <v>1146.2085999999999</v>
      </c>
      <c r="I144" s="48">
        <f t="shared" si="141"/>
        <v>1146.2085999999999</v>
      </c>
      <c r="J144" s="48">
        <f t="shared" si="141"/>
        <v>0</v>
      </c>
      <c r="K144" s="48">
        <f t="shared" si="141"/>
        <v>5030.3999999999996</v>
      </c>
      <c r="L144" s="48">
        <f t="shared" si="141"/>
        <v>0</v>
      </c>
      <c r="M144" s="49">
        <f t="shared" si="141"/>
        <v>5030.3999999999996</v>
      </c>
      <c r="N144" s="18"/>
      <c r="O144" s="18"/>
      <c r="P144" s="18"/>
    </row>
    <row r="145" spans="1:16">
      <c r="A145" s="50"/>
      <c r="B145" s="20"/>
      <c r="C145" s="20">
        <v>2019</v>
      </c>
      <c r="D145" s="19"/>
      <c r="E145" s="48">
        <f>F145+G145</f>
        <v>2058.8695333333335</v>
      </c>
      <c r="F145" s="21">
        <f>'[3]Приоритет III'!J143</f>
        <v>382.06953333333331</v>
      </c>
      <c r="G145" s="21">
        <f>'[3]Приоритет III'!K143</f>
        <v>1676.8</v>
      </c>
      <c r="H145" s="48">
        <f>I145+J145</f>
        <v>382.06953333333331</v>
      </c>
      <c r="I145" s="21">
        <f>'[3]Приоритет III'!M143</f>
        <v>382.06953333333331</v>
      </c>
      <c r="J145" s="21">
        <f>'[3]Приоритет III'!N143</f>
        <v>0</v>
      </c>
      <c r="K145" s="21">
        <f>L145+M145</f>
        <v>1676.8</v>
      </c>
      <c r="L145" s="21">
        <f>F145-I145</f>
        <v>0</v>
      </c>
      <c r="M145" s="33">
        <f>G145-J145</f>
        <v>1676.8</v>
      </c>
      <c r="N145" s="18"/>
      <c r="O145" s="18"/>
      <c r="P145" s="18"/>
    </row>
    <row r="146" spans="1:16">
      <c r="A146" s="50"/>
      <c r="B146" s="20"/>
      <c r="C146" s="20">
        <v>2020</v>
      </c>
      <c r="D146" s="19"/>
      <c r="E146" s="48">
        <f t="shared" ref="E146:E149" si="142">F146+G146</f>
        <v>2058.8695333333335</v>
      </c>
      <c r="F146" s="21">
        <f>'[3]Приоритет III'!J144</f>
        <v>382.06953333333331</v>
      </c>
      <c r="G146" s="21">
        <f>'[3]Приоритет III'!K144</f>
        <v>1676.8</v>
      </c>
      <c r="H146" s="48">
        <f t="shared" ref="H146:H149" si="143">I146+J146</f>
        <v>382.06953333333331</v>
      </c>
      <c r="I146" s="21">
        <f>'[3]Приоритет III'!M144</f>
        <v>382.06953333333331</v>
      </c>
      <c r="J146" s="21">
        <f>'[3]Приоритет III'!N144</f>
        <v>0</v>
      </c>
      <c r="K146" s="21">
        <f t="shared" ref="K146:K149" si="144">L146+M146</f>
        <v>1676.8</v>
      </c>
      <c r="L146" s="21">
        <f t="shared" ref="L146:M149" si="145">F146-I146</f>
        <v>0</v>
      </c>
      <c r="M146" s="33">
        <f t="shared" si="145"/>
        <v>1676.8</v>
      </c>
      <c r="N146" s="18"/>
      <c r="O146" s="18"/>
      <c r="P146" s="18"/>
    </row>
    <row r="147" spans="1:16">
      <c r="A147" s="50"/>
      <c r="B147" s="20"/>
      <c r="C147" s="20">
        <v>2021</v>
      </c>
      <c r="D147" s="19"/>
      <c r="E147" s="48">
        <f t="shared" si="142"/>
        <v>2058.8695333333335</v>
      </c>
      <c r="F147" s="21">
        <f>'[3]Приоритет III'!J145</f>
        <v>382.06953333333331</v>
      </c>
      <c r="G147" s="21">
        <f>'[3]Приоритет III'!K145</f>
        <v>1676.8</v>
      </c>
      <c r="H147" s="48">
        <f t="shared" si="143"/>
        <v>382.06953333333331</v>
      </c>
      <c r="I147" s="21">
        <f>'[3]Приоритет III'!M145</f>
        <v>382.06953333333331</v>
      </c>
      <c r="J147" s="21">
        <f>'[3]Приоритет III'!N145</f>
        <v>0</v>
      </c>
      <c r="K147" s="21">
        <f t="shared" si="144"/>
        <v>1676.8</v>
      </c>
      <c r="L147" s="21">
        <f t="shared" si="145"/>
        <v>0</v>
      </c>
      <c r="M147" s="33">
        <f t="shared" si="145"/>
        <v>1676.8</v>
      </c>
      <c r="N147" s="18"/>
      <c r="O147" s="18"/>
      <c r="P147" s="18"/>
    </row>
    <row r="148" spans="1:16">
      <c r="A148" s="50"/>
      <c r="B148" s="20"/>
      <c r="C148" s="20">
        <v>2022</v>
      </c>
      <c r="D148" s="19"/>
      <c r="E148" s="48">
        <f t="shared" si="142"/>
        <v>0</v>
      </c>
      <c r="F148" s="21">
        <f>'[3]Приоритет III'!J146</f>
        <v>0</v>
      </c>
      <c r="G148" s="21">
        <f>'[3]Приоритет III'!K146</f>
        <v>0</v>
      </c>
      <c r="H148" s="48">
        <f t="shared" si="143"/>
        <v>0</v>
      </c>
      <c r="I148" s="21">
        <f>'[3]Приоритет III'!M146</f>
        <v>0</v>
      </c>
      <c r="J148" s="21">
        <f>'[3]Приоритет III'!N146</f>
        <v>0</v>
      </c>
      <c r="K148" s="21">
        <f t="shared" si="144"/>
        <v>0</v>
      </c>
      <c r="L148" s="21">
        <f t="shared" si="145"/>
        <v>0</v>
      </c>
      <c r="M148" s="33">
        <f t="shared" si="145"/>
        <v>0</v>
      </c>
      <c r="N148" s="18"/>
      <c r="O148" s="18"/>
      <c r="P148" s="18"/>
    </row>
    <row r="149" spans="1:16">
      <c r="A149" s="50"/>
      <c r="B149" s="20"/>
      <c r="C149" s="20">
        <v>2023</v>
      </c>
      <c r="D149" s="19"/>
      <c r="E149" s="48">
        <f t="shared" si="142"/>
        <v>0</v>
      </c>
      <c r="F149" s="21">
        <f>'[3]Приоритет III'!J147</f>
        <v>0</v>
      </c>
      <c r="G149" s="21">
        <f>'[3]Приоритет III'!K147</f>
        <v>0</v>
      </c>
      <c r="H149" s="48">
        <f t="shared" si="143"/>
        <v>0</v>
      </c>
      <c r="I149" s="21">
        <f t="shared" ref="I149" si="146">F149</f>
        <v>0</v>
      </c>
      <c r="J149" s="21">
        <f>'[3]Приоритет III'!N147</f>
        <v>0</v>
      </c>
      <c r="K149" s="21">
        <f t="shared" si="144"/>
        <v>0</v>
      </c>
      <c r="L149" s="21">
        <f t="shared" si="145"/>
        <v>0</v>
      </c>
      <c r="M149" s="33">
        <f t="shared" si="145"/>
        <v>0</v>
      </c>
      <c r="N149" s="18"/>
      <c r="O149" s="18"/>
      <c r="P149" s="18"/>
    </row>
    <row r="150" spans="1:16" ht="63">
      <c r="A150" s="50" t="s">
        <v>281</v>
      </c>
      <c r="B150" s="19" t="s">
        <v>268</v>
      </c>
      <c r="C150" s="23" t="s">
        <v>174</v>
      </c>
      <c r="D150" s="19" t="s">
        <v>2</v>
      </c>
      <c r="E150" s="48">
        <f>SUM(E151:E155)</f>
        <v>1169689.2</v>
      </c>
      <c r="F150" s="48">
        <f t="shared" ref="F150:M150" si="147">SUM(F151:F155)</f>
        <v>1169689.2</v>
      </c>
      <c r="G150" s="48">
        <f t="shared" si="147"/>
        <v>0</v>
      </c>
      <c r="H150" s="48">
        <f t="shared" si="147"/>
        <v>1169689.2</v>
      </c>
      <c r="I150" s="48">
        <f t="shared" si="147"/>
        <v>1169689.2</v>
      </c>
      <c r="J150" s="48">
        <f t="shared" si="147"/>
        <v>0</v>
      </c>
      <c r="K150" s="48">
        <f t="shared" si="147"/>
        <v>0</v>
      </c>
      <c r="L150" s="48">
        <f t="shared" si="147"/>
        <v>0</v>
      </c>
      <c r="M150" s="49">
        <f t="shared" si="147"/>
        <v>0</v>
      </c>
      <c r="N150" s="18"/>
      <c r="O150" s="18"/>
      <c r="P150" s="18"/>
    </row>
    <row r="151" spans="1:16">
      <c r="A151" s="50"/>
      <c r="B151" s="20"/>
      <c r="C151" s="20">
        <v>2019</v>
      </c>
      <c r="D151" s="19"/>
      <c r="E151" s="48">
        <f>F151+G151</f>
        <v>230899.20000000001</v>
      </c>
      <c r="F151" s="21">
        <f>'[3]Приоритет III'!J149</f>
        <v>230899.20000000001</v>
      </c>
      <c r="G151" s="21">
        <f>'[3]Приоритет III'!K149</f>
        <v>0</v>
      </c>
      <c r="H151" s="48">
        <f>I151+J151</f>
        <v>230899.20000000001</v>
      </c>
      <c r="I151" s="21">
        <f>'[3]Приоритет III'!M149</f>
        <v>230899.20000000001</v>
      </c>
      <c r="J151" s="21">
        <f>'[3]Приоритет III'!N149</f>
        <v>0</v>
      </c>
      <c r="K151" s="21">
        <f>L151+M151</f>
        <v>0</v>
      </c>
      <c r="L151" s="21">
        <f>F151-I151</f>
        <v>0</v>
      </c>
      <c r="M151" s="33">
        <f>G151-J151</f>
        <v>0</v>
      </c>
      <c r="N151" s="18"/>
      <c r="O151" s="18"/>
      <c r="P151" s="18"/>
    </row>
    <row r="152" spans="1:16">
      <c r="A152" s="50"/>
      <c r="B152" s="20"/>
      <c r="C152" s="20">
        <v>2020</v>
      </c>
      <c r="D152" s="19"/>
      <c r="E152" s="48">
        <f t="shared" ref="E152:E155" si="148">F152+G152</f>
        <v>233061</v>
      </c>
      <c r="F152" s="21">
        <f>'[3]Приоритет III'!J150</f>
        <v>233061</v>
      </c>
      <c r="G152" s="21">
        <f>'[3]Приоритет III'!K150</f>
        <v>0</v>
      </c>
      <c r="H152" s="48">
        <f t="shared" ref="H152:H155" si="149">I152+J152</f>
        <v>233061</v>
      </c>
      <c r="I152" s="21">
        <f>'[3]Приоритет III'!M150</f>
        <v>233061</v>
      </c>
      <c r="J152" s="21">
        <f>'[3]Приоритет III'!N150</f>
        <v>0</v>
      </c>
      <c r="K152" s="21">
        <f t="shared" ref="K152:K155" si="150">L152+M152</f>
        <v>0</v>
      </c>
      <c r="L152" s="21">
        <f t="shared" ref="L152:M155" si="151">F152-I152</f>
        <v>0</v>
      </c>
      <c r="M152" s="33">
        <f t="shared" si="151"/>
        <v>0</v>
      </c>
      <c r="N152" s="18"/>
      <c r="O152" s="18"/>
      <c r="P152" s="18"/>
    </row>
    <row r="153" spans="1:16">
      <c r="A153" s="50"/>
      <c r="B153" s="20"/>
      <c r="C153" s="20">
        <v>2021</v>
      </c>
      <c r="D153" s="19"/>
      <c r="E153" s="48">
        <f t="shared" si="148"/>
        <v>235243</v>
      </c>
      <c r="F153" s="21">
        <f>'[3]Приоритет III'!J151</f>
        <v>235243</v>
      </c>
      <c r="G153" s="21">
        <f>'[3]Приоритет III'!K151</f>
        <v>0</v>
      </c>
      <c r="H153" s="48">
        <f t="shared" si="149"/>
        <v>235243</v>
      </c>
      <c r="I153" s="21">
        <f>'[3]Приоритет III'!M151</f>
        <v>235243</v>
      </c>
      <c r="J153" s="21">
        <f>'[3]Приоритет III'!N151</f>
        <v>0</v>
      </c>
      <c r="K153" s="21">
        <f t="shared" si="150"/>
        <v>0</v>
      </c>
      <c r="L153" s="21">
        <f t="shared" si="151"/>
        <v>0</v>
      </c>
      <c r="M153" s="33">
        <f t="shared" si="151"/>
        <v>0</v>
      </c>
      <c r="N153" s="18"/>
      <c r="O153" s="18"/>
      <c r="P153" s="18"/>
    </row>
    <row r="154" spans="1:16">
      <c r="A154" s="50"/>
      <c r="B154" s="20"/>
      <c r="C154" s="20">
        <v>2022</v>
      </c>
      <c r="D154" s="19"/>
      <c r="E154" s="48">
        <f t="shared" si="148"/>
        <v>235243</v>
      </c>
      <c r="F154" s="21">
        <f>'[3]Приоритет III'!J152</f>
        <v>235243</v>
      </c>
      <c r="G154" s="21">
        <f>'[3]Приоритет III'!K152</f>
        <v>0</v>
      </c>
      <c r="H154" s="48">
        <f t="shared" si="149"/>
        <v>235243</v>
      </c>
      <c r="I154" s="21">
        <f>'[3]Приоритет III'!M152</f>
        <v>235243</v>
      </c>
      <c r="J154" s="21">
        <f>'[3]Приоритет III'!N152</f>
        <v>0</v>
      </c>
      <c r="K154" s="21">
        <f t="shared" si="150"/>
        <v>0</v>
      </c>
      <c r="L154" s="21">
        <f t="shared" si="151"/>
        <v>0</v>
      </c>
      <c r="M154" s="33">
        <f t="shared" si="151"/>
        <v>0</v>
      </c>
      <c r="N154" s="18"/>
      <c r="O154" s="18"/>
      <c r="P154" s="18"/>
    </row>
    <row r="155" spans="1:16">
      <c r="A155" s="50"/>
      <c r="B155" s="20"/>
      <c r="C155" s="20">
        <v>2023</v>
      </c>
      <c r="D155" s="19"/>
      <c r="E155" s="48">
        <f t="shared" si="148"/>
        <v>235243</v>
      </c>
      <c r="F155" s="21">
        <f>'[3]Приоритет III'!J153</f>
        <v>235243</v>
      </c>
      <c r="G155" s="21">
        <f>'[3]Приоритет III'!K153</f>
        <v>0</v>
      </c>
      <c r="H155" s="48">
        <f t="shared" si="149"/>
        <v>235243</v>
      </c>
      <c r="I155" s="21">
        <f t="shared" ref="I155" si="152">F155</f>
        <v>235243</v>
      </c>
      <c r="J155" s="21">
        <f>'[3]Приоритет III'!N153</f>
        <v>0</v>
      </c>
      <c r="K155" s="21">
        <f t="shared" si="150"/>
        <v>0</v>
      </c>
      <c r="L155" s="21">
        <f t="shared" si="151"/>
        <v>0</v>
      </c>
      <c r="M155" s="33">
        <f t="shared" si="151"/>
        <v>0</v>
      </c>
      <c r="N155" s="18"/>
      <c r="O155" s="18"/>
      <c r="P155" s="18"/>
    </row>
    <row r="156" spans="1:16" ht="63">
      <c r="A156" s="50" t="s">
        <v>282</v>
      </c>
      <c r="B156" s="19" t="s">
        <v>270</v>
      </c>
      <c r="C156" s="23" t="s">
        <v>174</v>
      </c>
      <c r="D156" s="19" t="s">
        <v>2</v>
      </c>
      <c r="E156" s="48">
        <f>SUM(E157:E161)</f>
        <v>1156.5930000000001</v>
      </c>
      <c r="F156" s="48">
        <f t="shared" ref="F156:M156" si="153">SUM(F157:F161)</f>
        <v>1156.5930000000001</v>
      </c>
      <c r="G156" s="48">
        <f t="shared" si="153"/>
        <v>0</v>
      </c>
      <c r="H156" s="48">
        <f t="shared" si="153"/>
        <v>1156.5930000000001</v>
      </c>
      <c r="I156" s="48">
        <f t="shared" si="153"/>
        <v>1156.5930000000001</v>
      </c>
      <c r="J156" s="48">
        <f t="shared" si="153"/>
        <v>0</v>
      </c>
      <c r="K156" s="48">
        <f t="shared" si="153"/>
        <v>0</v>
      </c>
      <c r="L156" s="48">
        <f t="shared" si="153"/>
        <v>0</v>
      </c>
      <c r="M156" s="49">
        <f t="shared" si="153"/>
        <v>0</v>
      </c>
      <c r="N156" s="18"/>
      <c r="O156" s="18"/>
      <c r="P156" s="18"/>
    </row>
    <row r="157" spans="1:16">
      <c r="A157" s="50"/>
      <c r="B157" s="20"/>
      <c r="C157" s="20">
        <v>2019</v>
      </c>
      <c r="D157" s="19"/>
      <c r="E157" s="48">
        <f>F157+G157</f>
        <v>289.14825000000002</v>
      </c>
      <c r="F157" s="21">
        <f>'[3]Приоритет III'!J155</f>
        <v>289.14825000000002</v>
      </c>
      <c r="G157" s="21">
        <f>'[3]Приоритет III'!K155</f>
        <v>0</v>
      </c>
      <c r="H157" s="48">
        <f>I157+J157</f>
        <v>289.14825000000002</v>
      </c>
      <c r="I157" s="21">
        <f>'[3]Приоритет III'!M155</f>
        <v>289.14825000000002</v>
      </c>
      <c r="J157" s="21">
        <f>'[3]Приоритет III'!N155</f>
        <v>0</v>
      </c>
      <c r="K157" s="21">
        <f>L157+M157</f>
        <v>0</v>
      </c>
      <c r="L157" s="21">
        <f>F157-I157</f>
        <v>0</v>
      </c>
      <c r="M157" s="33">
        <f>G157-J157</f>
        <v>0</v>
      </c>
      <c r="N157" s="18"/>
      <c r="O157" s="18"/>
      <c r="P157" s="18"/>
    </row>
    <row r="158" spans="1:16">
      <c r="A158" s="50"/>
      <c r="B158" s="20"/>
      <c r="C158" s="20">
        <v>2020</v>
      </c>
      <c r="D158" s="19"/>
      <c r="E158" s="48">
        <f t="shared" ref="E158:E161" si="154">F158+G158</f>
        <v>289.14825000000002</v>
      </c>
      <c r="F158" s="21">
        <f>'[3]Приоритет III'!J156</f>
        <v>289.14825000000002</v>
      </c>
      <c r="G158" s="21">
        <f>'[3]Приоритет III'!K156</f>
        <v>0</v>
      </c>
      <c r="H158" s="48">
        <f t="shared" ref="H158:H161" si="155">I158+J158</f>
        <v>289.14825000000002</v>
      </c>
      <c r="I158" s="21">
        <f>'[3]Приоритет III'!M156</f>
        <v>289.14825000000002</v>
      </c>
      <c r="J158" s="21">
        <f>'[3]Приоритет III'!N156</f>
        <v>0</v>
      </c>
      <c r="K158" s="21">
        <f t="shared" ref="K158:K161" si="156">L158+M158</f>
        <v>0</v>
      </c>
      <c r="L158" s="21">
        <f t="shared" ref="L158:M161" si="157">F158-I158</f>
        <v>0</v>
      </c>
      <c r="M158" s="33">
        <f t="shared" si="157"/>
        <v>0</v>
      </c>
      <c r="N158" s="18"/>
      <c r="O158" s="18"/>
      <c r="P158" s="18"/>
    </row>
    <row r="159" spans="1:16">
      <c r="A159" s="50"/>
      <c r="B159" s="20"/>
      <c r="C159" s="20">
        <v>2021</v>
      </c>
      <c r="D159" s="19"/>
      <c r="E159" s="48">
        <f t="shared" si="154"/>
        <v>289.14825000000002</v>
      </c>
      <c r="F159" s="21">
        <f>'[3]Приоритет III'!J157</f>
        <v>289.14825000000002</v>
      </c>
      <c r="G159" s="21">
        <f>'[3]Приоритет III'!K157</f>
        <v>0</v>
      </c>
      <c r="H159" s="48">
        <f t="shared" si="155"/>
        <v>289.14825000000002</v>
      </c>
      <c r="I159" s="21">
        <f>'[3]Приоритет III'!M157</f>
        <v>289.14825000000002</v>
      </c>
      <c r="J159" s="21">
        <f>'[3]Приоритет III'!N157</f>
        <v>0</v>
      </c>
      <c r="K159" s="21">
        <f t="shared" si="156"/>
        <v>0</v>
      </c>
      <c r="L159" s="21">
        <f t="shared" si="157"/>
        <v>0</v>
      </c>
      <c r="M159" s="33">
        <f t="shared" si="157"/>
        <v>0</v>
      </c>
      <c r="N159" s="18"/>
      <c r="O159" s="18"/>
      <c r="P159" s="18"/>
    </row>
    <row r="160" spans="1:16">
      <c r="A160" s="50"/>
      <c r="B160" s="20"/>
      <c r="C160" s="20">
        <v>2022</v>
      </c>
      <c r="D160" s="19"/>
      <c r="E160" s="48">
        <f t="shared" si="154"/>
        <v>289.14825000000002</v>
      </c>
      <c r="F160" s="21">
        <f>'[3]Приоритет III'!J158</f>
        <v>289.14825000000002</v>
      </c>
      <c r="G160" s="21">
        <f>'[3]Приоритет III'!K158</f>
        <v>0</v>
      </c>
      <c r="H160" s="48">
        <f t="shared" si="155"/>
        <v>289.14825000000002</v>
      </c>
      <c r="I160" s="21">
        <f>'[3]Приоритет III'!M158</f>
        <v>289.14825000000002</v>
      </c>
      <c r="J160" s="21">
        <f>'[3]Приоритет III'!N158</f>
        <v>0</v>
      </c>
      <c r="K160" s="21">
        <f t="shared" si="156"/>
        <v>0</v>
      </c>
      <c r="L160" s="21">
        <f t="shared" si="157"/>
        <v>0</v>
      </c>
      <c r="M160" s="33">
        <f t="shared" si="157"/>
        <v>0</v>
      </c>
      <c r="N160" s="18"/>
      <c r="O160" s="18"/>
      <c r="P160" s="18"/>
    </row>
    <row r="161" spans="1:16">
      <c r="A161" s="50"/>
      <c r="B161" s="20"/>
      <c r="C161" s="20">
        <v>2023</v>
      </c>
      <c r="D161" s="19"/>
      <c r="E161" s="48">
        <f t="shared" si="154"/>
        <v>0</v>
      </c>
      <c r="F161" s="21">
        <f>'[3]Приоритет III'!J159</f>
        <v>0</v>
      </c>
      <c r="G161" s="21">
        <f>'[3]Приоритет III'!K159</f>
        <v>0</v>
      </c>
      <c r="H161" s="48">
        <f t="shared" si="155"/>
        <v>0</v>
      </c>
      <c r="I161" s="21">
        <f t="shared" ref="I161" si="158">F161</f>
        <v>0</v>
      </c>
      <c r="J161" s="21">
        <f>'[3]Приоритет III'!N159</f>
        <v>0</v>
      </c>
      <c r="K161" s="21">
        <f t="shared" si="156"/>
        <v>0</v>
      </c>
      <c r="L161" s="21">
        <f t="shared" si="157"/>
        <v>0</v>
      </c>
      <c r="M161" s="33">
        <f t="shared" si="157"/>
        <v>0</v>
      </c>
      <c r="N161" s="18"/>
      <c r="O161" s="18"/>
      <c r="P161" s="18"/>
    </row>
    <row r="162" spans="1:16" ht="63">
      <c r="A162" s="50" t="s">
        <v>283</v>
      </c>
      <c r="B162" s="19" t="s">
        <v>271</v>
      </c>
      <c r="C162" s="23" t="s">
        <v>174</v>
      </c>
      <c r="D162" s="19" t="s">
        <v>2</v>
      </c>
      <c r="E162" s="48">
        <f>SUM(E163:E167)</f>
        <v>1326.9746000000002</v>
      </c>
      <c r="F162" s="48">
        <f t="shared" ref="F162:M162" si="159">SUM(F163:F167)</f>
        <v>1326.9746000000002</v>
      </c>
      <c r="G162" s="48">
        <f t="shared" si="159"/>
        <v>0</v>
      </c>
      <c r="H162" s="48">
        <f t="shared" si="159"/>
        <v>1326.9746000000002</v>
      </c>
      <c r="I162" s="48">
        <f t="shared" si="159"/>
        <v>1326.9746000000002</v>
      </c>
      <c r="J162" s="48">
        <f t="shared" si="159"/>
        <v>0</v>
      </c>
      <c r="K162" s="48">
        <f t="shared" si="159"/>
        <v>0</v>
      </c>
      <c r="L162" s="48">
        <f t="shared" si="159"/>
        <v>0</v>
      </c>
      <c r="M162" s="49">
        <f t="shared" si="159"/>
        <v>0</v>
      </c>
      <c r="N162" s="18"/>
      <c r="O162" s="18"/>
      <c r="P162" s="18"/>
    </row>
    <row r="163" spans="1:16">
      <c r="A163" s="57"/>
      <c r="B163" s="20"/>
      <c r="C163" s="20">
        <v>2019</v>
      </c>
      <c r="D163" s="19"/>
      <c r="E163" s="48">
        <f>F163+G163</f>
        <v>331.74365000000006</v>
      </c>
      <c r="F163" s="21">
        <f>'[3]Приоритет III'!J161</f>
        <v>331.74365000000006</v>
      </c>
      <c r="G163" s="21">
        <f>'[3]Приоритет III'!K161</f>
        <v>0</v>
      </c>
      <c r="H163" s="48">
        <f>I163+J163</f>
        <v>331.74365000000006</v>
      </c>
      <c r="I163" s="21">
        <f>'[3]Приоритет III'!M161</f>
        <v>331.74365000000006</v>
      </c>
      <c r="J163" s="21">
        <f>'[3]Приоритет III'!N161</f>
        <v>0</v>
      </c>
      <c r="K163" s="21">
        <f>L163+M163</f>
        <v>0</v>
      </c>
      <c r="L163" s="21">
        <f>F163-I163</f>
        <v>0</v>
      </c>
      <c r="M163" s="33">
        <f>G163-J163</f>
        <v>0</v>
      </c>
      <c r="N163" s="18"/>
      <c r="O163" s="18"/>
      <c r="P163" s="18"/>
    </row>
    <row r="164" spans="1:16">
      <c r="A164" s="57"/>
      <c r="B164" s="20"/>
      <c r="C164" s="20">
        <v>2020</v>
      </c>
      <c r="D164" s="19"/>
      <c r="E164" s="48">
        <f t="shared" ref="E164:E167" si="160">F164+G164</f>
        <v>331.74365000000006</v>
      </c>
      <c r="F164" s="21">
        <f>'[3]Приоритет III'!J162</f>
        <v>331.74365000000006</v>
      </c>
      <c r="G164" s="21">
        <f>'[3]Приоритет III'!K162</f>
        <v>0</v>
      </c>
      <c r="H164" s="48">
        <f t="shared" ref="H164:H167" si="161">I164+J164</f>
        <v>331.74365000000006</v>
      </c>
      <c r="I164" s="21">
        <f>'[3]Приоритет III'!M162</f>
        <v>331.74365000000006</v>
      </c>
      <c r="J164" s="21">
        <f>'[3]Приоритет III'!N162</f>
        <v>0</v>
      </c>
      <c r="K164" s="21">
        <f t="shared" ref="K164:K167" si="162">L164+M164</f>
        <v>0</v>
      </c>
      <c r="L164" s="21">
        <f t="shared" ref="L164:M167" si="163">F164-I164</f>
        <v>0</v>
      </c>
      <c r="M164" s="33">
        <f t="shared" si="163"/>
        <v>0</v>
      </c>
      <c r="N164" s="18"/>
      <c r="O164" s="18"/>
      <c r="P164" s="18"/>
    </row>
    <row r="165" spans="1:16">
      <c r="A165" s="57"/>
      <c r="B165" s="20"/>
      <c r="C165" s="20">
        <v>2021</v>
      </c>
      <c r="D165" s="19"/>
      <c r="E165" s="48">
        <f t="shared" si="160"/>
        <v>331.74365000000006</v>
      </c>
      <c r="F165" s="21">
        <f>'[3]Приоритет III'!J163</f>
        <v>331.74365000000006</v>
      </c>
      <c r="G165" s="21">
        <f>'[3]Приоритет III'!K163</f>
        <v>0</v>
      </c>
      <c r="H165" s="48">
        <f t="shared" si="161"/>
        <v>331.74365000000006</v>
      </c>
      <c r="I165" s="21">
        <f>'[3]Приоритет III'!M163</f>
        <v>331.74365000000006</v>
      </c>
      <c r="J165" s="21">
        <f>'[3]Приоритет III'!N163</f>
        <v>0</v>
      </c>
      <c r="K165" s="21">
        <f t="shared" si="162"/>
        <v>0</v>
      </c>
      <c r="L165" s="21">
        <f t="shared" si="163"/>
        <v>0</v>
      </c>
      <c r="M165" s="33">
        <f t="shared" si="163"/>
        <v>0</v>
      </c>
      <c r="N165" s="18"/>
      <c r="O165" s="18"/>
      <c r="P165" s="18"/>
    </row>
    <row r="166" spans="1:16">
      <c r="A166" s="57"/>
      <c r="B166" s="20"/>
      <c r="C166" s="20">
        <v>2022</v>
      </c>
      <c r="D166" s="19"/>
      <c r="E166" s="48">
        <f t="shared" si="160"/>
        <v>331.74365000000006</v>
      </c>
      <c r="F166" s="21">
        <f>'[3]Приоритет III'!J164</f>
        <v>331.74365000000006</v>
      </c>
      <c r="G166" s="21">
        <f>'[3]Приоритет III'!K164</f>
        <v>0</v>
      </c>
      <c r="H166" s="48">
        <f t="shared" si="161"/>
        <v>331.74365000000006</v>
      </c>
      <c r="I166" s="21">
        <f>'[3]Приоритет III'!M164</f>
        <v>331.74365000000006</v>
      </c>
      <c r="J166" s="21">
        <f>'[3]Приоритет III'!N164</f>
        <v>0</v>
      </c>
      <c r="K166" s="21">
        <f t="shared" si="162"/>
        <v>0</v>
      </c>
      <c r="L166" s="21">
        <f t="shared" si="163"/>
        <v>0</v>
      </c>
      <c r="M166" s="33">
        <f t="shared" si="163"/>
        <v>0</v>
      </c>
      <c r="N166" s="18"/>
      <c r="O166" s="18"/>
      <c r="P166" s="18"/>
    </row>
    <row r="167" spans="1:16">
      <c r="A167" s="57"/>
      <c r="B167" s="20"/>
      <c r="C167" s="20">
        <v>2023</v>
      </c>
      <c r="D167" s="19"/>
      <c r="E167" s="48">
        <f t="shared" si="160"/>
        <v>0</v>
      </c>
      <c r="F167" s="21">
        <f>'[3]Приоритет III'!J165</f>
        <v>0</v>
      </c>
      <c r="G167" s="21">
        <f>'[3]Приоритет III'!K165</f>
        <v>0</v>
      </c>
      <c r="H167" s="48">
        <f t="shared" si="161"/>
        <v>0</v>
      </c>
      <c r="I167" s="21">
        <f t="shared" ref="I167" si="164">F167</f>
        <v>0</v>
      </c>
      <c r="J167" s="21">
        <f>'[3]Приоритет III'!N165</f>
        <v>0</v>
      </c>
      <c r="K167" s="21">
        <f t="shared" si="162"/>
        <v>0</v>
      </c>
      <c r="L167" s="21">
        <f t="shared" si="163"/>
        <v>0</v>
      </c>
      <c r="M167" s="33">
        <f t="shared" si="163"/>
        <v>0</v>
      </c>
      <c r="N167" s="18"/>
      <c r="O167" s="18"/>
      <c r="P167" s="18"/>
    </row>
    <row r="168" spans="1:16" ht="63">
      <c r="A168" s="50" t="s">
        <v>284</v>
      </c>
      <c r="B168" s="58" t="s">
        <v>272</v>
      </c>
      <c r="C168" s="19" t="s">
        <v>74</v>
      </c>
      <c r="D168" s="19" t="s">
        <v>2</v>
      </c>
      <c r="E168" s="48">
        <f>SUM(E169:E173)</f>
        <v>1484.2169999999999</v>
      </c>
      <c r="F168" s="48">
        <f t="shared" ref="F168:M168" si="165">SUM(F169:F173)</f>
        <v>158.97800000000001</v>
      </c>
      <c r="G168" s="48">
        <f t="shared" si="165"/>
        <v>1325.239</v>
      </c>
      <c r="H168" s="48">
        <f t="shared" si="165"/>
        <v>158.97800000000001</v>
      </c>
      <c r="I168" s="48">
        <f t="shared" si="165"/>
        <v>158.97800000000001</v>
      </c>
      <c r="J168" s="48">
        <f t="shared" si="165"/>
        <v>0</v>
      </c>
      <c r="K168" s="48">
        <f t="shared" si="165"/>
        <v>1325.239</v>
      </c>
      <c r="L168" s="48">
        <f t="shared" si="165"/>
        <v>0</v>
      </c>
      <c r="M168" s="49">
        <f t="shared" si="165"/>
        <v>1325.239</v>
      </c>
      <c r="N168" s="18"/>
      <c r="O168" s="18"/>
      <c r="P168" s="18"/>
    </row>
    <row r="169" spans="1:16">
      <c r="A169" s="50"/>
      <c r="B169" s="20"/>
      <c r="C169" s="20">
        <v>2019</v>
      </c>
      <c r="D169" s="19"/>
      <c r="E169" s="48">
        <f>F169+G169</f>
        <v>494.73899999999998</v>
      </c>
      <c r="F169" s="21">
        <f>'[3]Приоритет III'!J167</f>
        <v>52.992666666666672</v>
      </c>
      <c r="G169" s="21">
        <f>'[3]Приоритет III'!K167</f>
        <v>441.74633333333333</v>
      </c>
      <c r="H169" s="48">
        <f>I169+J169</f>
        <v>52.992666666666672</v>
      </c>
      <c r="I169" s="21">
        <f>'[3]Приоритет III'!M167</f>
        <v>52.992666666666672</v>
      </c>
      <c r="J169" s="21">
        <f>'[3]Приоритет III'!N167</f>
        <v>0</v>
      </c>
      <c r="K169" s="21">
        <f>L169+M169</f>
        <v>441.74633333333333</v>
      </c>
      <c r="L169" s="21">
        <f>F169-I169</f>
        <v>0</v>
      </c>
      <c r="M169" s="33">
        <f>G169-J169</f>
        <v>441.74633333333333</v>
      </c>
      <c r="N169" s="18"/>
      <c r="O169" s="18"/>
      <c r="P169" s="18"/>
    </row>
    <row r="170" spans="1:16">
      <c r="A170" s="50"/>
      <c r="B170" s="20"/>
      <c r="C170" s="20">
        <v>2020</v>
      </c>
      <c r="D170" s="19"/>
      <c r="E170" s="48">
        <f t="shared" ref="E170:E173" si="166">F170+G170</f>
        <v>494.73899999999998</v>
      </c>
      <c r="F170" s="21">
        <f>'[3]Приоритет III'!J168</f>
        <v>52.992666666666672</v>
      </c>
      <c r="G170" s="21">
        <f>'[3]Приоритет III'!K168</f>
        <v>441.74633333333333</v>
      </c>
      <c r="H170" s="48">
        <f t="shared" ref="H170:H173" si="167">I170+J170</f>
        <v>52.992666666666672</v>
      </c>
      <c r="I170" s="21">
        <f>'[3]Приоритет III'!M168</f>
        <v>52.992666666666672</v>
      </c>
      <c r="J170" s="21">
        <f>'[3]Приоритет III'!N168</f>
        <v>0</v>
      </c>
      <c r="K170" s="21">
        <f t="shared" ref="K170:K173" si="168">L170+M170</f>
        <v>441.74633333333333</v>
      </c>
      <c r="L170" s="21">
        <f t="shared" ref="L170:M173" si="169">F170-I170</f>
        <v>0</v>
      </c>
      <c r="M170" s="33">
        <f t="shared" si="169"/>
        <v>441.74633333333333</v>
      </c>
      <c r="N170" s="18"/>
      <c r="O170" s="18"/>
      <c r="P170" s="18"/>
    </row>
    <row r="171" spans="1:16">
      <c r="A171" s="50"/>
      <c r="B171" s="20"/>
      <c r="C171" s="20">
        <v>2021</v>
      </c>
      <c r="D171" s="19"/>
      <c r="E171" s="48">
        <f t="shared" si="166"/>
        <v>494.73899999999998</v>
      </c>
      <c r="F171" s="21">
        <f>'[3]Приоритет III'!J169</f>
        <v>52.992666666666672</v>
      </c>
      <c r="G171" s="21">
        <f>'[3]Приоритет III'!K169</f>
        <v>441.74633333333333</v>
      </c>
      <c r="H171" s="48">
        <f t="shared" si="167"/>
        <v>52.992666666666672</v>
      </c>
      <c r="I171" s="21">
        <f>'[3]Приоритет III'!M169</f>
        <v>52.992666666666672</v>
      </c>
      <c r="J171" s="21">
        <f>'[3]Приоритет III'!N169</f>
        <v>0</v>
      </c>
      <c r="K171" s="21">
        <f t="shared" si="168"/>
        <v>441.74633333333333</v>
      </c>
      <c r="L171" s="21">
        <f t="shared" si="169"/>
        <v>0</v>
      </c>
      <c r="M171" s="33">
        <f t="shared" si="169"/>
        <v>441.74633333333333</v>
      </c>
      <c r="N171" s="18"/>
      <c r="O171" s="18"/>
      <c r="P171" s="18"/>
    </row>
    <row r="172" spans="1:16">
      <c r="A172" s="50"/>
      <c r="B172" s="20"/>
      <c r="C172" s="20">
        <v>2022</v>
      </c>
      <c r="D172" s="19"/>
      <c r="E172" s="48">
        <f t="shared" si="166"/>
        <v>0</v>
      </c>
      <c r="F172" s="21">
        <f>'[3]Приоритет III'!J170</f>
        <v>0</v>
      </c>
      <c r="G172" s="21">
        <f>'[3]Приоритет III'!K170</f>
        <v>0</v>
      </c>
      <c r="H172" s="48">
        <f t="shared" si="167"/>
        <v>0</v>
      </c>
      <c r="I172" s="21">
        <f>'[3]Приоритет III'!M170</f>
        <v>0</v>
      </c>
      <c r="J172" s="21">
        <f>'[3]Приоритет III'!N170</f>
        <v>0</v>
      </c>
      <c r="K172" s="21">
        <f t="shared" si="168"/>
        <v>0</v>
      </c>
      <c r="L172" s="21">
        <f t="shared" si="169"/>
        <v>0</v>
      </c>
      <c r="M172" s="33">
        <f t="shared" si="169"/>
        <v>0</v>
      </c>
      <c r="N172" s="18"/>
      <c r="O172" s="18"/>
      <c r="P172" s="18"/>
    </row>
    <row r="173" spans="1:16">
      <c r="A173" s="50"/>
      <c r="B173" s="20"/>
      <c r="C173" s="20">
        <v>2023</v>
      </c>
      <c r="D173" s="19"/>
      <c r="E173" s="48">
        <f t="shared" si="166"/>
        <v>0</v>
      </c>
      <c r="F173" s="21">
        <f>'[3]Приоритет III'!J171</f>
        <v>0</v>
      </c>
      <c r="G173" s="21">
        <f>'[3]Приоритет III'!K171</f>
        <v>0</v>
      </c>
      <c r="H173" s="48">
        <f t="shared" si="167"/>
        <v>0</v>
      </c>
      <c r="I173" s="21">
        <f t="shared" ref="I173" si="170">F173</f>
        <v>0</v>
      </c>
      <c r="J173" s="21">
        <f>'[3]Приоритет III'!N171</f>
        <v>0</v>
      </c>
      <c r="K173" s="21">
        <f t="shared" si="168"/>
        <v>0</v>
      </c>
      <c r="L173" s="21">
        <f t="shared" si="169"/>
        <v>0</v>
      </c>
      <c r="M173" s="33">
        <f t="shared" si="169"/>
        <v>0</v>
      </c>
      <c r="N173" s="18"/>
      <c r="O173" s="18"/>
      <c r="P173" s="18"/>
    </row>
    <row r="174" spans="1:16" ht="63">
      <c r="A174" s="50" t="s">
        <v>285</v>
      </c>
      <c r="B174" s="19" t="s">
        <v>273</v>
      </c>
      <c r="C174" s="19" t="s">
        <v>62</v>
      </c>
      <c r="D174" s="23" t="s">
        <v>2</v>
      </c>
      <c r="E174" s="48">
        <f>SUM(E175:E179)</f>
        <v>0</v>
      </c>
      <c r="F174" s="48">
        <f t="shared" ref="F174:M174" si="171">SUM(F175:F179)</f>
        <v>0</v>
      </c>
      <c r="G174" s="48">
        <f t="shared" si="171"/>
        <v>0</v>
      </c>
      <c r="H174" s="48">
        <f t="shared" si="171"/>
        <v>0</v>
      </c>
      <c r="I174" s="48">
        <f t="shared" si="171"/>
        <v>0</v>
      </c>
      <c r="J174" s="48">
        <f t="shared" si="171"/>
        <v>0</v>
      </c>
      <c r="K174" s="48">
        <f t="shared" si="171"/>
        <v>0</v>
      </c>
      <c r="L174" s="48">
        <f t="shared" si="171"/>
        <v>0</v>
      </c>
      <c r="M174" s="49">
        <f t="shared" si="171"/>
        <v>0</v>
      </c>
      <c r="N174" s="18"/>
      <c r="O174" s="18"/>
      <c r="P174" s="18"/>
    </row>
    <row r="175" spans="1:16">
      <c r="A175" s="50"/>
      <c r="B175" s="20"/>
      <c r="C175" s="20">
        <v>2019</v>
      </c>
      <c r="D175" s="19"/>
      <c r="E175" s="48">
        <f>F175+G175</f>
        <v>0</v>
      </c>
      <c r="F175" s="21">
        <f>'[3]Приоритет III'!J173</f>
        <v>0</v>
      </c>
      <c r="G175" s="21">
        <f>'[3]Приоритет III'!K173</f>
        <v>0</v>
      </c>
      <c r="H175" s="48">
        <f>I175+J175</f>
        <v>0</v>
      </c>
      <c r="I175" s="21">
        <f>'[3]Приоритет III'!M173</f>
        <v>0</v>
      </c>
      <c r="J175" s="21">
        <f>'[3]Приоритет III'!N173</f>
        <v>0</v>
      </c>
      <c r="K175" s="21">
        <f>L175+M175</f>
        <v>0</v>
      </c>
      <c r="L175" s="21">
        <f>F175-I175</f>
        <v>0</v>
      </c>
      <c r="M175" s="33">
        <f>G175-J175</f>
        <v>0</v>
      </c>
      <c r="N175" s="18"/>
      <c r="O175" s="18"/>
      <c r="P175" s="18"/>
    </row>
    <row r="176" spans="1:16">
      <c r="A176" s="50"/>
      <c r="B176" s="20"/>
      <c r="C176" s="20">
        <v>2020</v>
      </c>
      <c r="D176" s="19"/>
      <c r="E176" s="48">
        <f t="shared" ref="E176:E179" si="172">F176+G176</f>
        <v>0</v>
      </c>
      <c r="F176" s="21">
        <f>'[3]Приоритет III'!J174</f>
        <v>0</v>
      </c>
      <c r="G176" s="21">
        <f>'[3]Приоритет III'!K174</f>
        <v>0</v>
      </c>
      <c r="H176" s="48">
        <f t="shared" ref="H176:H179" si="173">I176+J176</f>
        <v>0</v>
      </c>
      <c r="I176" s="21">
        <f>'[3]Приоритет III'!M174</f>
        <v>0</v>
      </c>
      <c r="J176" s="21">
        <f>'[3]Приоритет III'!N174</f>
        <v>0</v>
      </c>
      <c r="K176" s="21">
        <f t="shared" ref="K176:K179" si="174">L176+M176</f>
        <v>0</v>
      </c>
      <c r="L176" s="21">
        <f t="shared" ref="L176:M179" si="175">F176-I176</f>
        <v>0</v>
      </c>
      <c r="M176" s="33">
        <f t="shared" si="175"/>
        <v>0</v>
      </c>
      <c r="N176" s="18"/>
      <c r="O176" s="18"/>
      <c r="P176" s="18"/>
    </row>
    <row r="177" spans="1:16">
      <c r="A177" s="50"/>
      <c r="B177" s="20"/>
      <c r="C177" s="20">
        <v>2021</v>
      </c>
      <c r="D177" s="19"/>
      <c r="E177" s="48">
        <f t="shared" si="172"/>
        <v>0</v>
      </c>
      <c r="F177" s="21">
        <f>'[3]Приоритет III'!J175</f>
        <v>0</v>
      </c>
      <c r="G177" s="21">
        <f>'[3]Приоритет III'!K175</f>
        <v>0</v>
      </c>
      <c r="H177" s="48">
        <f t="shared" si="173"/>
        <v>0</v>
      </c>
      <c r="I177" s="21">
        <f>'[3]Приоритет III'!M175</f>
        <v>0</v>
      </c>
      <c r="J177" s="21">
        <f>'[3]Приоритет III'!N175</f>
        <v>0</v>
      </c>
      <c r="K177" s="21">
        <f t="shared" si="174"/>
        <v>0</v>
      </c>
      <c r="L177" s="21">
        <f t="shared" si="175"/>
        <v>0</v>
      </c>
      <c r="M177" s="33">
        <f t="shared" si="175"/>
        <v>0</v>
      </c>
      <c r="N177" s="18"/>
      <c r="O177" s="18"/>
      <c r="P177" s="18"/>
    </row>
    <row r="178" spans="1:16">
      <c r="A178" s="50"/>
      <c r="B178" s="20"/>
      <c r="C178" s="20">
        <v>2022</v>
      </c>
      <c r="D178" s="19"/>
      <c r="E178" s="48">
        <f t="shared" si="172"/>
        <v>0</v>
      </c>
      <c r="F178" s="21">
        <f>'[3]Приоритет III'!J176</f>
        <v>0</v>
      </c>
      <c r="G178" s="21">
        <f>'[3]Приоритет III'!K176</f>
        <v>0</v>
      </c>
      <c r="H178" s="48">
        <f t="shared" si="173"/>
        <v>0</v>
      </c>
      <c r="I178" s="21">
        <f>'[3]Приоритет III'!M176</f>
        <v>0</v>
      </c>
      <c r="J178" s="21">
        <f>'[3]Приоритет III'!N176</f>
        <v>0</v>
      </c>
      <c r="K178" s="21">
        <f t="shared" si="174"/>
        <v>0</v>
      </c>
      <c r="L178" s="21">
        <f t="shared" si="175"/>
        <v>0</v>
      </c>
      <c r="M178" s="33">
        <f t="shared" si="175"/>
        <v>0</v>
      </c>
      <c r="N178" s="18"/>
      <c r="O178" s="18"/>
      <c r="P178" s="18"/>
    </row>
    <row r="179" spans="1:16">
      <c r="A179" s="50"/>
      <c r="B179" s="20"/>
      <c r="C179" s="20">
        <v>2023</v>
      </c>
      <c r="D179" s="19"/>
      <c r="E179" s="48">
        <f t="shared" si="172"/>
        <v>0</v>
      </c>
      <c r="F179" s="21">
        <f>'[3]Приоритет III'!J177</f>
        <v>0</v>
      </c>
      <c r="G179" s="21">
        <f>'[3]Приоритет III'!K177</f>
        <v>0</v>
      </c>
      <c r="H179" s="48">
        <f t="shared" si="173"/>
        <v>0</v>
      </c>
      <c r="I179" s="21">
        <f t="shared" ref="I179" si="176">F179</f>
        <v>0</v>
      </c>
      <c r="J179" s="21">
        <f>'[3]Приоритет III'!N177</f>
        <v>0</v>
      </c>
      <c r="K179" s="21">
        <f t="shared" si="174"/>
        <v>0</v>
      </c>
      <c r="L179" s="21">
        <f t="shared" si="175"/>
        <v>0</v>
      </c>
      <c r="M179" s="33">
        <f t="shared" si="175"/>
        <v>0</v>
      </c>
      <c r="N179" s="18"/>
      <c r="O179" s="18"/>
      <c r="P179" s="18"/>
    </row>
    <row r="180" spans="1:16" ht="63">
      <c r="A180" s="50" t="s">
        <v>286</v>
      </c>
      <c r="B180" s="19" t="s">
        <v>274</v>
      </c>
      <c r="C180" s="19" t="s">
        <v>275</v>
      </c>
      <c r="D180" s="23" t="s">
        <v>2</v>
      </c>
      <c r="E180" s="48">
        <f>SUM(E181:E185)</f>
        <v>1681.8500000000001</v>
      </c>
      <c r="F180" s="48">
        <f t="shared" ref="F180:M180" si="177">SUM(F181:F185)</f>
        <v>0</v>
      </c>
      <c r="G180" s="48">
        <f t="shared" si="177"/>
        <v>1681.8500000000001</v>
      </c>
      <c r="H180" s="48">
        <f t="shared" si="177"/>
        <v>0</v>
      </c>
      <c r="I180" s="48">
        <f t="shared" si="177"/>
        <v>0</v>
      </c>
      <c r="J180" s="48">
        <f t="shared" si="177"/>
        <v>0</v>
      </c>
      <c r="K180" s="48">
        <f t="shared" si="177"/>
        <v>1681.8500000000001</v>
      </c>
      <c r="L180" s="48">
        <f t="shared" si="177"/>
        <v>0</v>
      </c>
      <c r="M180" s="49">
        <f t="shared" si="177"/>
        <v>1681.8500000000001</v>
      </c>
      <c r="N180" s="18"/>
      <c r="O180" s="18"/>
      <c r="P180" s="18"/>
    </row>
    <row r="181" spans="1:16">
      <c r="A181" s="50"/>
      <c r="B181" s="20"/>
      <c r="C181" s="20">
        <v>2019</v>
      </c>
      <c r="D181" s="19"/>
      <c r="E181" s="48">
        <f>F181+G181</f>
        <v>420.46250000000003</v>
      </c>
      <c r="F181" s="21">
        <f>'[3]Приоритет III'!J179</f>
        <v>0</v>
      </c>
      <c r="G181" s="21">
        <f>'[3]Приоритет III'!K179</f>
        <v>420.46250000000003</v>
      </c>
      <c r="H181" s="48">
        <f>I181+J181</f>
        <v>0</v>
      </c>
      <c r="I181" s="21">
        <f>'[3]Приоритет III'!M179</f>
        <v>0</v>
      </c>
      <c r="J181" s="21">
        <f>'[3]Приоритет III'!N179</f>
        <v>0</v>
      </c>
      <c r="K181" s="21">
        <f>L181+M181</f>
        <v>420.46250000000003</v>
      </c>
      <c r="L181" s="21">
        <f>F181-I181</f>
        <v>0</v>
      </c>
      <c r="M181" s="33">
        <f>G181-J181</f>
        <v>420.46250000000003</v>
      </c>
      <c r="N181" s="18"/>
      <c r="O181" s="18"/>
      <c r="P181" s="18"/>
    </row>
    <row r="182" spans="1:16">
      <c r="A182" s="50"/>
      <c r="B182" s="20"/>
      <c r="C182" s="20">
        <v>2020</v>
      </c>
      <c r="D182" s="19"/>
      <c r="E182" s="48">
        <f t="shared" ref="E182:E185" si="178">F182+G182</f>
        <v>420.46250000000003</v>
      </c>
      <c r="F182" s="21">
        <f>'[3]Приоритет III'!J180</f>
        <v>0</v>
      </c>
      <c r="G182" s="21">
        <f>'[3]Приоритет III'!K180</f>
        <v>420.46250000000003</v>
      </c>
      <c r="H182" s="48">
        <f t="shared" ref="H182:H185" si="179">I182+J182</f>
        <v>0</v>
      </c>
      <c r="I182" s="21">
        <f>'[3]Приоритет III'!M180</f>
        <v>0</v>
      </c>
      <c r="J182" s="21">
        <f>'[3]Приоритет III'!N180</f>
        <v>0</v>
      </c>
      <c r="K182" s="21">
        <f t="shared" ref="K182:K185" si="180">L182+M182</f>
        <v>420.46250000000003</v>
      </c>
      <c r="L182" s="21">
        <f t="shared" ref="L182:M185" si="181">F182-I182</f>
        <v>0</v>
      </c>
      <c r="M182" s="33">
        <f t="shared" si="181"/>
        <v>420.46250000000003</v>
      </c>
      <c r="N182" s="18"/>
      <c r="O182" s="18"/>
      <c r="P182" s="18"/>
    </row>
    <row r="183" spans="1:16">
      <c r="A183" s="50"/>
      <c r="B183" s="20"/>
      <c r="C183" s="20">
        <v>2021</v>
      </c>
      <c r="D183" s="19"/>
      <c r="E183" s="48">
        <f t="shared" si="178"/>
        <v>420.46250000000003</v>
      </c>
      <c r="F183" s="21">
        <f>'[3]Приоритет III'!J181</f>
        <v>0</v>
      </c>
      <c r="G183" s="21">
        <f>'[3]Приоритет III'!K181</f>
        <v>420.46250000000003</v>
      </c>
      <c r="H183" s="48">
        <f t="shared" si="179"/>
        <v>0</v>
      </c>
      <c r="I183" s="21">
        <f>'[3]Приоритет III'!M181</f>
        <v>0</v>
      </c>
      <c r="J183" s="21">
        <f>'[3]Приоритет III'!N181</f>
        <v>0</v>
      </c>
      <c r="K183" s="21">
        <f t="shared" si="180"/>
        <v>420.46250000000003</v>
      </c>
      <c r="L183" s="21">
        <f t="shared" si="181"/>
        <v>0</v>
      </c>
      <c r="M183" s="33">
        <f t="shared" si="181"/>
        <v>420.46250000000003</v>
      </c>
      <c r="N183" s="18"/>
      <c r="O183" s="18"/>
      <c r="P183" s="18"/>
    </row>
    <row r="184" spans="1:16">
      <c r="A184" s="50"/>
      <c r="B184" s="20"/>
      <c r="C184" s="20">
        <v>2022</v>
      </c>
      <c r="D184" s="19"/>
      <c r="E184" s="48">
        <f t="shared" si="178"/>
        <v>420.46250000000003</v>
      </c>
      <c r="F184" s="21">
        <f>'[3]Приоритет III'!J182</f>
        <v>0</v>
      </c>
      <c r="G184" s="21">
        <f>'[3]Приоритет III'!K182</f>
        <v>420.46250000000003</v>
      </c>
      <c r="H184" s="48">
        <f t="shared" si="179"/>
        <v>0</v>
      </c>
      <c r="I184" s="21">
        <f>'[3]Приоритет III'!M182</f>
        <v>0</v>
      </c>
      <c r="J184" s="21">
        <f>'[3]Приоритет III'!N182</f>
        <v>0</v>
      </c>
      <c r="K184" s="21">
        <f t="shared" si="180"/>
        <v>420.46250000000003</v>
      </c>
      <c r="L184" s="21">
        <f t="shared" si="181"/>
        <v>0</v>
      </c>
      <c r="M184" s="33">
        <f t="shared" si="181"/>
        <v>420.46250000000003</v>
      </c>
      <c r="N184" s="18"/>
      <c r="O184" s="18"/>
      <c r="P184" s="18"/>
    </row>
    <row r="185" spans="1:16">
      <c r="A185" s="50"/>
      <c r="B185" s="20"/>
      <c r="C185" s="20">
        <v>2023</v>
      </c>
      <c r="D185" s="19"/>
      <c r="E185" s="48">
        <f t="shared" si="178"/>
        <v>0</v>
      </c>
      <c r="F185" s="21">
        <f>'[3]Приоритет III'!J183</f>
        <v>0</v>
      </c>
      <c r="G185" s="21">
        <f>'[3]Приоритет III'!K183</f>
        <v>0</v>
      </c>
      <c r="H185" s="48">
        <f t="shared" si="179"/>
        <v>0</v>
      </c>
      <c r="I185" s="21">
        <f t="shared" ref="I185" si="182">F185</f>
        <v>0</v>
      </c>
      <c r="J185" s="21">
        <f>'[3]Приоритет III'!N183</f>
        <v>0</v>
      </c>
      <c r="K185" s="21">
        <f t="shared" si="180"/>
        <v>0</v>
      </c>
      <c r="L185" s="21">
        <f t="shared" si="181"/>
        <v>0</v>
      </c>
      <c r="M185" s="33">
        <f t="shared" si="181"/>
        <v>0</v>
      </c>
      <c r="N185" s="18"/>
      <c r="O185" s="18"/>
      <c r="P185" s="18"/>
    </row>
    <row r="186" spans="1:16" ht="31.5">
      <c r="A186" s="53"/>
      <c r="B186" s="56" t="s">
        <v>14</v>
      </c>
      <c r="C186" s="19"/>
      <c r="D186" s="23"/>
      <c r="E186" s="48">
        <f>SUM(E187:E191)</f>
        <v>31576.083200000001</v>
      </c>
      <c r="F186" s="48">
        <f t="shared" ref="F186:M186" si="183">SUM(F187:F191)</f>
        <v>17840.1122</v>
      </c>
      <c r="G186" s="48">
        <f t="shared" si="183"/>
        <v>13735.971000000001</v>
      </c>
      <c r="H186" s="48">
        <f t="shared" si="183"/>
        <v>17840.1122</v>
      </c>
      <c r="I186" s="48">
        <f t="shared" si="183"/>
        <v>17840.1122</v>
      </c>
      <c r="J186" s="48">
        <f t="shared" si="183"/>
        <v>0</v>
      </c>
      <c r="K186" s="48">
        <f t="shared" si="183"/>
        <v>13735.971000000001</v>
      </c>
      <c r="L186" s="48">
        <f t="shared" si="183"/>
        <v>0</v>
      </c>
      <c r="M186" s="49">
        <f t="shared" si="183"/>
        <v>13735.971000000001</v>
      </c>
      <c r="N186" s="18"/>
      <c r="O186" s="18"/>
      <c r="P186" s="18"/>
    </row>
    <row r="187" spans="1:16">
      <c r="A187" s="50"/>
      <c r="B187" s="20"/>
      <c r="C187" s="20">
        <v>2019</v>
      </c>
      <c r="D187" s="19"/>
      <c r="E187" s="48">
        <f>F187+G187</f>
        <v>12677.368999999999</v>
      </c>
      <c r="F187" s="21">
        <f>F193+F205+F211+F217+F223+F229+F235+F241+F247</f>
        <v>4691.9189999999999</v>
      </c>
      <c r="G187" s="21">
        <f>G193+G205+G211+G217+G223+G229+G235+G241+G247</f>
        <v>7985.45</v>
      </c>
      <c r="H187" s="48">
        <f>I187+J187</f>
        <v>4691.9189999999999</v>
      </c>
      <c r="I187" s="21">
        <f>F187</f>
        <v>4691.9189999999999</v>
      </c>
      <c r="J187" s="21">
        <f>J193+J205+J211+J217+J223+J229+J235+J241+J247</f>
        <v>0</v>
      </c>
      <c r="K187" s="21">
        <f>L187+M187</f>
        <v>7985.45</v>
      </c>
      <c r="L187" s="21">
        <f>L193+L205+L211+L217+L223+L229+L235+L241+L247</f>
        <v>0</v>
      </c>
      <c r="M187" s="33">
        <f>M193+M205+M211+M217+M223+M229+M235+M241+M247</f>
        <v>7985.45</v>
      </c>
      <c r="N187" s="18"/>
      <c r="O187" s="18"/>
      <c r="P187" s="18"/>
    </row>
    <row r="188" spans="1:16">
      <c r="A188" s="50"/>
      <c r="B188" s="20"/>
      <c r="C188" s="20">
        <v>2020</v>
      </c>
      <c r="D188" s="19"/>
      <c r="E188" s="48">
        <f t="shared" ref="E188:E191" si="184">F188+G188</f>
        <v>9304.3322000000007</v>
      </c>
      <c r="F188" s="21">
        <f t="shared" ref="F188:G191" si="185">F194+F206+F212+F218+F224+F230+F236+F242+F248</f>
        <v>4309.5111999999999</v>
      </c>
      <c r="G188" s="21">
        <f t="shared" si="185"/>
        <v>4994.8209999999999</v>
      </c>
      <c r="H188" s="48">
        <f t="shared" ref="H188:H191" si="186">I188+J188</f>
        <v>4309.5111999999999</v>
      </c>
      <c r="I188" s="21">
        <f t="shared" ref="I188:I191" si="187">F188</f>
        <v>4309.5111999999999</v>
      </c>
      <c r="J188" s="21">
        <f t="shared" ref="J188:M191" si="188">J194+J206+J212+J218+J224+J230+J236+J242+J248</f>
        <v>0</v>
      </c>
      <c r="K188" s="21">
        <f t="shared" ref="K188:K191" si="189">L188+M188</f>
        <v>4994.8209999999999</v>
      </c>
      <c r="L188" s="21">
        <f t="shared" si="188"/>
        <v>0</v>
      </c>
      <c r="M188" s="33">
        <f t="shared" si="188"/>
        <v>4994.8209999999999</v>
      </c>
      <c r="N188" s="18"/>
      <c r="O188" s="18"/>
      <c r="P188" s="18"/>
    </row>
    <row r="189" spans="1:16">
      <c r="A189" s="50"/>
      <c r="B189" s="20"/>
      <c r="C189" s="20">
        <v>2021</v>
      </c>
      <c r="D189" s="19"/>
      <c r="E189" s="48">
        <f t="shared" si="184"/>
        <v>3324.0773333333336</v>
      </c>
      <c r="F189" s="21">
        <f t="shared" si="185"/>
        <v>2946.2273333333337</v>
      </c>
      <c r="G189" s="21">
        <f t="shared" si="185"/>
        <v>377.84999999999997</v>
      </c>
      <c r="H189" s="48">
        <f t="shared" si="186"/>
        <v>2946.2273333333337</v>
      </c>
      <c r="I189" s="21">
        <f t="shared" si="187"/>
        <v>2946.2273333333337</v>
      </c>
      <c r="J189" s="21">
        <f t="shared" si="188"/>
        <v>0</v>
      </c>
      <c r="K189" s="21">
        <f t="shared" si="189"/>
        <v>377.84999999999997</v>
      </c>
      <c r="L189" s="21">
        <f t="shared" si="188"/>
        <v>0</v>
      </c>
      <c r="M189" s="33">
        <f t="shared" si="188"/>
        <v>377.84999999999997</v>
      </c>
      <c r="N189" s="18"/>
      <c r="O189" s="18"/>
      <c r="P189" s="18"/>
    </row>
    <row r="190" spans="1:16">
      <c r="A190" s="50"/>
      <c r="B190" s="20"/>
      <c r="C190" s="20">
        <v>2022</v>
      </c>
      <c r="D190" s="19"/>
      <c r="E190" s="48">
        <f t="shared" si="184"/>
        <v>3324.0773333333336</v>
      </c>
      <c r="F190" s="21">
        <f t="shared" si="185"/>
        <v>2946.2273333333337</v>
      </c>
      <c r="G190" s="21">
        <f t="shared" si="185"/>
        <v>377.84999999999997</v>
      </c>
      <c r="H190" s="48">
        <f t="shared" si="186"/>
        <v>2946.2273333333337</v>
      </c>
      <c r="I190" s="21">
        <f t="shared" si="187"/>
        <v>2946.2273333333337</v>
      </c>
      <c r="J190" s="21">
        <f t="shared" si="188"/>
        <v>0</v>
      </c>
      <c r="K190" s="21">
        <f t="shared" si="189"/>
        <v>377.84999999999997</v>
      </c>
      <c r="L190" s="21">
        <f t="shared" si="188"/>
        <v>0</v>
      </c>
      <c r="M190" s="33">
        <f t="shared" si="188"/>
        <v>377.84999999999997</v>
      </c>
      <c r="N190" s="18"/>
      <c r="O190" s="18"/>
      <c r="P190" s="18"/>
    </row>
    <row r="191" spans="1:16">
      <c r="A191" s="50"/>
      <c r="B191" s="20"/>
      <c r="C191" s="20">
        <v>2023</v>
      </c>
      <c r="D191" s="19"/>
      <c r="E191" s="48">
        <f t="shared" si="184"/>
        <v>2946.2273333333337</v>
      </c>
      <c r="F191" s="21">
        <f t="shared" si="185"/>
        <v>2946.2273333333337</v>
      </c>
      <c r="G191" s="21">
        <f t="shared" si="185"/>
        <v>0</v>
      </c>
      <c r="H191" s="48">
        <f t="shared" si="186"/>
        <v>2946.2273333333337</v>
      </c>
      <c r="I191" s="21">
        <f t="shared" si="187"/>
        <v>2946.2273333333337</v>
      </c>
      <c r="J191" s="21">
        <f t="shared" si="188"/>
        <v>0</v>
      </c>
      <c r="K191" s="21">
        <f t="shared" si="189"/>
        <v>0</v>
      </c>
      <c r="L191" s="21">
        <f t="shared" si="188"/>
        <v>0</v>
      </c>
      <c r="M191" s="33">
        <f t="shared" si="188"/>
        <v>0</v>
      </c>
      <c r="N191" s="18"/>
      <c r="O191" s="18"/>
      <c r="P191" s="18"/>
    </row>
    <row r="192" spans="1:16" ht="63">
      <c r="A192" s="50" t="s">
        <v>287</v>
      </c>
      <c r="B192" s="19" t="s">
        <v>288</v>
      </c>
      <c r="C192" s="23" t="s">
        <v>82</v>
      </c>
      <c r="D192" s="19" t="s">
        <v>2</v>
      </c>
      <c r="E192" s="48">
        <f>SUM(E193:E197)</f>
        <v>354.27300000000002</v>
      </c>
      <c r="F192" s="48">
        <f t="shared" ref="F192:M192" si="190">SUM(F193:F197)</f>
        <v>354.27300000000002</v>
      </c>
      <c r="G192" s="48">
        <f t="shared" si="190"/>
        <v>0</v>
      </c>
      <c r="H192" s="48">
        <f t="shared" si="190"/>
        <v>354.27300000000002</v>
      </c>
      <c r="I192" s="48">
        <f t="shared" si="190"/>
        <v>354.27300000000002</v>
      </c>
      <c r="J192" s="48">
        <f t="shared" si="190"/>
        <v>0</v>
      </c>
      <c r="K192" s="48">
        <f t="shared" si="190"/>
        <v>0</v>
      </c>
      <c r="L192" s="48">
        <f t="shared" si="190"/>
        <v>0</v>
      </c>
      <c r="M192" s="49">
        <f t="shared" si="190"/>
        <v>0</v>
      </c>
      <c r="N192" s="18"/>
      <c r="O192" s="18"/>
      <c r="P192" s="18"/>
    </row>
    <row r="193" spans="1:16">
      <c r="A193" s="50"/>
      <c r="B193" s="20"/>
      <c r="C193" s="20">
        <v>2019</v>
      </c>
      <c r="D193" s="19"/>
      <c r="E193" s="48">
        <f>F193+G193</f>
        <v>177.13650000000001</v>
      </c>
      <c r="F193" s="21">
        <f>'[3]Приоритет III'!J191</f>
        <v>177.13650000000001</v>
      </c>
      <c r="G193" s="21">
        <f>'[3]Приоритет III'!K191</f>
        <v>0</v>
      </c>
      <c r="H193" s="48">
        <f>I193+J193</f>
        <v>177.13650000000001</v>
      </c>
      <c r="I193" s="21">
        <f>'[3]Приоритет III'!M191</f>
        <v>177.13650000000001</v>
      </c>
      <c r="J193" s="21">
        <f>'[3]Приоритет III'!N191</f>
        <v>0</v>
      </c>
      <c r="K193" s="21">
        <f>L193+M193</f>
        <v>0</v>
      </c>
      <c r="L193" s="21">
        <f>F193-I193</f>
        <v>0</v>
      </c>
      <c r="M193" s="33">
        <f>G193-J193</f>
        <v>0</v>
      </c>
      <c r="N193" s="18"/>
      <c r="O193" s="18"/>
      <c r="P193" s="18"/>
    </row>
    <row r="194" spans="1:16">
      <c r="A194" s="50"/>
      <c r="B194" s="20"/>
      <c r="C194" s="20">
        <v>2020</v>
      </c>
      <c r="D194" s="19"/>
      <c r="E194" s="48">
        <f t="shared" ref="E194:E197" si="191">F194+G194</f>
        <v>177.13650000000001</v>
      </c>
      <c r="F194" s="21">
        <f>'[3]Приоритет III'!J192</f>
        <v>177.13650000000001</v>
      </c>
      <c r="G194" s="21">
        <f>'[3]Приоритет III'!K192</f>
        <v>0</v>
      </c>
      <c r="H194" s="48">
        <f t="shared" ref="H194:H197" si="192">I194+J194</f>
        <v>177.13650000000001</v>
      </c>
      <c r="I194" s="21">
        <f>'[3]Приоритет III'!M192</f>
        <v>177.13650000000001</v>
      </c>
      <c r="J194" s="21">
        <f>'[3]Приоритет III'!N192</f>
        <v>0</v>
      </c>
      <c r="K194" s="21">
        <f t="shared" ref="K194:K197" si="193">L194+M194</f>
        <v>0</v>
      </c>
      <c r="L194" s="21">
        <f t="shared" ref="L194:M197" si="194">F194-I194</f>
        <v>0</v>
      </c>
      <c r="M194" s="33">
        <f t="shared" si="194"/>
        <v>0</v>
      </c>
      <c r="N194" s="18"/>
      <c r="O194" s="18"/>
      <c r="P194" s="18"/>
    </row>
    <row r="195" spans="1:16">
      <c r="A195" s="50"/>
      <c r="B195" s="20"/>
      <c r="C195" s="20">
        <v>2021</v>
      </c>
      <c r="D195" s="19"/>
      <c r="E195" s="48">
        <f t="shared" si="191"/>
        <v>0</v>
      </c>
      <c r="F195" s="21">
        <f>'[3]Приоритет III'!J193</f>
        <v>0</v>
      </c>
      <c r="G195" s="21">
        <f>'[3]Приоритет III'!K193</f>
        <v>0</v>
      </c>
      <c r="H195" s="48">
        <f t="shared" si="192"/>
        <v>0</v>
      </c>
      <c r="I195" s="21">
        <f>'[3]Приоритет III'!M193</f>
        <v>0</v>
      </c>
      <c r="J195" s="21">
        <f>'[3]Приоритет III'!N193</f>
        <v>0</v>
      </c>
      <c r="K195" s="21">
        <f t="shared" si="193"/>
        <v>0</v>
      </c>
      <c r="L195" s="21">
        <f t="shared" si="194"/>
        <v>0</v>
      </c>
      <c r="M195" s="33">
        <f t="shared" si="194"/>
        <v>0</v>
      </c>
      <c r="N195" s="18"/>
      <c r="O195" s="18"/>
      <c r="P195" s="18"/>
    </row>
    <row r="196" spans="1:16">
      <c r="A196" s="50"/>
      <c r="B196" s="20"/>
      <c r="C196" s="20">
        <v>2022</v>
      </c>
      <c r="D196" s="19"/>
      <c r="E196" s="48">
        <f t="shared" si="191"/>
        <v>0</v>
      </c>
      <c r="F196" s="21">
        <f>'[3]Приоритет III'!J194</f>
        <v>0</v>
      </c>
      <c r="G196" s="21">
        <f>'[3]Приоритет III'!K194</f>
        <v>0</v>
      </c>
      <c r="H196" s="48">
        <f t="shared" si="192"/>
        <v>0</v>
      </c>
      <c r="I196" s="21">
        <f>'[3]Приоритет III'!M194</f>
        <v>0</v>
      </c>
      <c r="J196" s="21">
        <f>'[3]Приоритет III'!N194</f>
        <v>0</v>
      </c>
      <c r="K196" s="21">
        <f t="shared" si="193"/>
        <v>0</v>
      </c>
      <c r="L196" s="21">
        <f t="shared" si="194"/>
        <v>0</v>
      </c>
      <c r="M196" s="33">
        <f t="shared" si="194"/>
        <v>0</v>
      </c>
      <c r="N196" s="18"/>
      <c r="O196" s="18"/>
      <c r="P196" s="18"/>
    </row>
    <row r="197" spans="1:16">
      <c r="A197" s="50"/>
      <c r="B197" s="20"/>
      <c r="C197" s="20">
        <v>2023</v>
      </c>
      <c r="D197" s="19"/>
      <c r="E197" s="48">
        <f t="shared" si="191"/>
        <v>0</v>
      </c>
      <c r="F197" s="21">
        <f>'[3]Приоритет III'!J195</f>
        <v>0</v>
      </c>
      <c r="G197" s="21">
        <f>'[3]Приоритет III'!K195</f>
        <v>0</v>
      </c>
      <c r="H197" s="48">
        <f t="shared" si="192"/>
        <v>0</v>
      </c>
      <c r="I197" s="21">
        <f t="shared" ref="I197" si="195">F197</f>
        <v>0</v>
      </c>
      <c r="J197" s="21">
        <f>'[3]Приоритет III'!N195</f>
        <v>0</v>
      </c>
      <c r="K197" s="21">
        <f t="shared" si="193"/>
        <v>0</v>
      </c>
      <c r="L197" s="21">
        <f t="shared" si="194"/>
        <v>0</v>
      </c>
      <c r="M197" s="33">
        <f t="shared" si="194"/>
        <v>0</v>
      </c>
      <c r="N197" s="18"/>
      <c r="O197" s="18"/>
      <c r="P197" s="18"/>
    </row>
    <row r="198" spans="1:16" ht="63">
      <c r="A198" s="50" t="s">
        <v>298</v>
      </c>
      <c r="B198" s="58" t="s">
        <v>289</v>
      </c>
      <c r="C198" s="23" t="s">
        <v>174</v>
      </c>
      <c r="D198" s="19" t="s">
        <v>2</v>
      </c>
      <c r="E198" s="48">
        <f>SUM(E199:E203)</f>
        <v>1669.7439999999999</v>
      </c>
      <c r="F198" s="48">
        <f t="shared" ref="F198:M198" si="196">SUM(F199:F203)</f>
        <v>1669.7439999999999</v>
      </c>
      <c r="G198" s="48">
        <f t="shared" si="196"/>
        <v>0</v>
      </c>
      <c r="H198" s="48">
        <f t="shared" si="196"/>
        <v>1669.7439999999999</v>
      </c>
      <c r="I198" s="48">
        <f t="shared" si="196"/>
        <v>1669.7439999999999</v>
      </c>
      <c r="J198" s="48">
        <f t="shared" si="196"/>
        <v>0</v>
      </c>
      <c r="K198" s="48">
        <f t="shared" si="196"/>
        <v>0</v>
      </c>
      <c r="L198" s="48">
        <f t="shared" si="196"/>
        <v>0</v>
      </c>
      <c r="M198" s="49">
        <f t="shared" si="196"/>
        <v>0</v>
      </c>
      <c r="N198" s="18"/>
      <c r="O198" s="18"/>
      <c r="P198" s="18"/>
    </row>
    <row r="199" spans="1:16">
      <c r="A199" s="50"/>
      <c r="B199" s="20"/>
      <c r="C199" s="20">
        <v>2019</v>
      </c>
      <c r="D199" s="19"/>
      <c r="E199" s="48">
        <f>F199+G199</f>
        <v>417.43599999999998</v>
      </c>
      <c r="F199" s="21">
        <f>'[3]Приоритет III'!J197</f>
        <v>417.43599999999998</v>
      </c>
      <c r="G199" s="21">
        <f>'[3]Приоритет III'!K197</f>
        <v>0</v>
      </c>
      <c r="H199" s="48">
        <f>I199+J199</f>
        <v>417.43599999999998</v>
      </c>
      <c r="I199" s="21">
        <f>'[3]Приоритет III'!M197</f>
        <v>417.43599999999998</v>
      </c>
      <c r="J199" s="21">
        <f>'[3]Приоритет III'!N197</f>
        <v>0</v>
      </c>
      <c r="K199" s="21">
        <f>L199+M199</f>
        <v>0</v>
      </c>
      <c r="L199" s="21">
        <f>F199-I199</f>
        <v>0</v>
      </c>
      <c r="M199" s="33">
        <f>G199-J199</f>
        <v>0</v>
      </c>
      <c r="N199" s="18"/>
      <c r="O199" s="18"/>
      <c r="P199" s="18"/>
    </row>
    <row r="200" spans="1:16">
      <c r="A200" s="50"/>
      <c r="B200" s="20"/>
      <c r="C200" s="20">
        <v>2020</v>
      </c>
      <c r="D200" s="19"/>
      <c r="E200" s="48">
        <f t="shared" ref="E200:E203" si="197">F200+G200</f>
        <v>417.43599999999998</v>
      </c>
      <c r="F200" s="21">
        <f>'[3]Приоритет III'!J198</f>
        <v>417.43599999999998</v>
      </c>
      <c r="G200" s="21">
        <f>'[3]Приоритет III'!K198</f>
        <v>0</v>
      </c>
      <c r="H200" s="48">
        <f t="shared" ref="H200:H203" si="198">I200+J200</f>
        <v>417.43599999999998</v>
      </c>
      <c r="I200" s="21">
        <f>'[3]Приоритет III'!M198</f>
        <v>417.43599999999998</v>
      </c>
      <c r="J200" s="21">
        <f>'[3]Приоритет III'!N198</f>
        <v>0</v>
      </c>
      <c r="K200" s="21">
        <f t="shared" ref="K200:K203" si="199">L200+M200</f>
        <v>0</v>
      </c>
      <c r="L200" s="21">
        <f t="shared" ref="L200:M203" si="200">F200-I200</f>
        <v>0</v>
      </c>
      <c r="M200" s="33">
        <f t="shared" si="200"/>
        <v>0</v>
      </c>
      <c r="N200" s="18"/>
      <c r="O200" s="18"/>
      <c r="P200" s="18"/>
    </row>
    <row r="201" spans="1:16">
      <c r="A201" s="50"/>
      <c r="B201" s="20"/>
      <c r="C201" s="20">
        <v>2021</v>
      </c>
      <c r="D201" s="19"/>
      <c r="E201" s="48">
        <f t="shared" si="197"/>
        <v>417.43599999999998</v>
      </c>
      <c r="F201" s="21">
        <f>'[3]Приоритет III'!J199</f>
        <v>417.43599999999998</v>
      </c>
      <c r="G201" s="21">
        <f>'[3]Приоритет III'!K199</f>
        <v>0</v>
      </c>
      <c r="H201" s="48">
        <f t="shared" si="198"/>
        <v>417.43599999999998</v>
      </c>
      <c r="I201" s="21">
        <f>'[3]Приоритет III'!M199</f>
        <v>417.43599999999998</v>
      </c>
      <c r="J201" s="21">
        <f>'[3]Приоритет III'!N199</f>
        <v>0</v>
      </c>
      <c r="K201" s="21">
        <f t="shared" si="199"/>
        <v>0</v>
      </c>
      <c r="L201" s="21">
        <f t="shared" si="200"/>
        <v>0</v>
      </c>
      <c r="M201" s="33">
        <f t="shared" si="200"/>
        <v>0</v>
      </c>
      <c r="N201" s="18"/>
      <c r="O201" s="18"/>
      <c r="P201" s="18"/>
    </row>
    <row r="202" spans="1:16">
      <c r="A202" s="50"/>
      <c r="B202" s="20"/>
      <c r="C202" s="20">
        <v>2022</v>
      </c>
      <c r="D202" s="19"/>
      <c r="E202" s="48">
        <f t="shared" si="197"/>
        <v>417.43599999999998</v>
      </c>
      <c r="F202" s="21">
        <f>'[3]Приоритет III'!J200</f>
        <v>417.43599999999998</v>
      </c>
      <c r="G202" s="21">
        <f>'[3]Приоритет III'!K200</f>
        <v>0</v>
      </c>
      <c r="H202" s="48">
        <f t="shared" si="198"/>
        <v>417.43599999999998</v>
      </c>
      <c r="I202" s="21">
        <f>'[3]Приоритет III'!M200</f>
        <v>417.43599999999998</v>
      </c>
      <c r="J202" s="21">
        <f>'[3]Приоритет III'!N200</f>
        <v>0</v>
      </c>
      <c r="K202" s="21">
        <f t="shared" si="199"/>
        <v>0</v>
      </c>
      <c r="L202" s="21">
        <f t="shared" si="200"/>
        <v>0</v>
      </c>
      <c r="M202" s="33">
        <f t="shared" si="200"/>
        <v>0</v>
      </c>
      <c r="N202" s="18"/>
      <c r="O202" s="18"/>
      <c r="P202" s="18"/>
    </row>
    <row r="203" spans="1:16">
      <c r="A203" s="50"/>
      <c r="B203" s="20"/>
      <c r="C203" s="20">
        <v>2023</v>
      </c>
      <c r="D203" s="19"/>
      <c r="E203" s="48">
        <f t="shared" si="197"/>
        <v>0</v>
      </c>
      <c r="F203" s="21">
        <f>'[3]Приоритет III'!J201</f>
        <v>0</v>
      </c>
      <c r="G203" s="21">
        <f>'[3]Приоритет III'!K201</f>
        <v>0</v>
      </c>
      <c r="H203" s="48">
        <f t="shared" si="198"/>
        <v>0</v>
      </c>
      <c r="I203" s="21">
        <f t="shared" ref="I203" si="201">F203</f>
        <v>0</v>
      </c>
      <c r="J203" s="21">
        <f>'[3]Приоритет III'!N201</f>
        <v>0</v>
      </c>
      <c r="K203" s="21">
        <f t="shared" si="199"/>
        <v>0</v>
      </c>
      <c r="L203" s="21">
        <f t="shared" si="200"/>
        <v>0</v>
      </c>
      <c r="M203" s="33">
        <f t="shared" si="200"/>
        <v>0</v>
      </c>
      <c r="N203" s="18"/>
      <c r="O203" s="18"/>
      <c r="P203" s="18"/>
    </row>
    <row r="204" spans="1:16" ht="63">
      <c r="A204" s="50" t="s">
        <v>299</v>
      </c>
      <c r="B204" s="23" t="s">
        <v>24</v>
      </c>
      <c r="C204" s="23" t="s">
        <v>174</v>
      </c>
      <c r="D204" s="19" t="s">
        <v>2</v>
      </c>
      <c r="E204" s="48">
        <f>SUM(E205:E209)</f>
        <v>566.4</v>
      </c>
      <c r="F204" s="48">
        <f t="shared" ref="F204:M204" si="202">SUM(F205:F209)</f>
        <v>566.4</v>
      </c>
      <c r="G204" s="48">
        <f t="shared" si="202"/>
        <v>0</v>
      </c>
      <c r="H204" s="48">
        <f t="shared" si="202"/>
        <v>566.4</v>
      </c>
      <c r="I204" s="48">
        <f t="shared" si="202"/>
        <v>566.4</v>
      </c>
      <c r="J204" s="48">
        <f t="shared" si="202"/>
        <v>0</v>
      </c>
      <c r="K204" s="48">
        <f t="shared" si="202"/>
        <v>0</v>
      </c>
      <c r="L204" s="48">
        <f t="shared" si="202"/>
        <v>0</v>
      </c>
      <c r="M204" s="49">
        <f t="shared" si="202"/>
        <v>0</v>
      </c>
      <c r="N204" s="18"/>
      <c r="O204" s="18"/>
      <c r="P204" s="18"/>
    </row>
    <row r="205" spans="1:16">
      <c r="A205" s="50"/>
      <c r="B205" s="20"/>
      <c r="C205" s="20">
        <v>2019</v>
      </c>
      <c r="D205" s="19"/>
      <c r="E205" s="48">
        <f>F205+G205</f>
        <v>566.4</v>
      </c>
      <c r="F205" s="21">
        <f>'[3]Приоритет III'!J203</f>
        <v>566.4</v>
      </c>
      <c r="G205" s="21">
        <f>'[3]Приоритет III'!K203</f>
        <v>0</v>
      </c>
      <c r="H205" s="48">
        <f>I205+J205</f>
        <v>566.4</v>
      </c>
      <c r="I205" s="21">
        <f>'[3]Приоритет III'!M203</f>
        <v>566.4</v>
      </c>
      <c r="J205" s="21">
        <f>'[3]Приоритет III'!N203</f>
        <v>0</v>
      </c>
      <c r="K205" s="21">
        <f>L205+M205</f>
        <v>0</v>
      </c>
      <c r="L205" s="21">
        <f>F205-I205</f>
        <v>0</v>
      </c>
      <c r="M205" s="33">
        <f>G205-J205</f>
        <v>0</v>
      </c>
      <c r="N205" s="18"/>
      <c r="O205" s="18"/>
      <c r="P205" s="18"/>
    </row>
    <row r="206" spans="1:16">
      <c r="A206" s="50"/>
      <c r="B206" s="20"/>
      <c r="C206" s="20">
        <v>2020</v>
      </c>
      <c r="D206" s="19"/>
      <c r="E206" s="48">
        <f t="shared" ref="E206:E209" si="203">F206+G206</f>
        <v>0</v>
      </c>
      <c r="F206" s="21">
        <f>'[3]Приоритет III'!J204</f>
        <v>0</v>
      </c>
      <c r="G206" s="21">
        <f>'[3]Приоритет III'!K204</f>
        <v>0</v>
      </c>
      <c r="H206" s="48">
        <f t="shared" ref="H206:H209" si="204">I206+J206</f>
        <v>0</v>
      </c>
      <c r="I206" s="21">
        <f>'[3]Приоритет III'!M204</f>
        <v>0</v>
      </c>
      <c r="J206" s="21">
        <f>'[3]Приоритет III'!N204</f>
        <v>0</v>
      </c>
      <c r="K206" s="21">
        <f t="shared" ref="K206:K209" si="205">L206+M206</f>
        <v>0</v>
      </c>
      <c r="L206" s="21">
        <f t="shared" ref="L206:M209" si="206">F206-I206</f>
        <v>0</v>
      </c>
      <c r="M206" s="33">
        <f t="shared" si="206"/>
        <v>0</v>
      </c>
      <c r="N206" s="18"/>
      <c r="O206" s="18"/>
      <c r="P206" s="18"/>
    </row>
    <row r="207" spans="1:16">
      <c r="A207" s="50"/>
      <c r="B207" s="20"/>
      <c r="C207" s="20">
        <v>2021</v>
      </c>
      <c r="D207" s="19"/>
      <c r="E207" s="48">
        <f t="shared" si="203"/>
        <v>0</v>
      </c>
      <c r="F207" s="21">
        <f>'[3]Приоритет III'!J205</f>
        <v>0</v>
      </c>
      <c r="G207" s="21">
        <f>'[3]Приоритет III'!K205</f>
        <v>0</v>
      </c>
      <c r="H207" s="48">
        <f t="shared" si="204"/>
        <v>0</v>
      </c>
      <c r="I207" s="21">
        <f>'[3]Приоритет III'!M205</f>
        <v>0</v>
      </c>
      <c r="J207" s="21">
        <f>'[3]Приоритет III'!N205</f>
        <v>0</v>
      </c>
      <c r="K207" s="21">
        <f t="shared" si="205"/>
        <v>0</v>
      </c>
      <c r="L207" s="21">
        <f t="shared" si="206"/>
        <v>0</v>
      </c>
      <c r="M207" s="33">
        <f t="shared" si="206"/>
        <v>0</v>
      </c>
      <c r="N207" s="18"/>
      <c r="O207" s="18"/>
      <c r="P207" s="18"/>
    </row>
    <row r="208" spans="1:16">
      <c r="A208" s="50"/>
      <c r="B208" s="20"/>
      <c r="C208" s="20">
        <v>2022</v>
      </c>
      <c r="D208" s="19"/>
      <c r="E208" s="48">
        <f t="shared" si="203"/>
        <v>0</v>
      </c>
      <c r="F208" s="21">
        <f>'[3]Приоритет III'!J206</f>
        <v>0</v>
      </c>
      <c r="G208" s="21">
        <f>'[3]Приоритет III'!K206</f>
        <v>0</v>
      </c>
      <c r="H208" s="48">
        <f t="shared" si="204"/>
        <v>0</v>
      </c>
      <c r="I208" s="21">
        <f>'[3]Приоритет III'!M206</f>
        <v>0</v>
      </c>
      <c r="J208" s="21">
        <f>'[3]Приоритет III'!N206</f>
        <v>0</v>
      </c>
      <c r="K208" s="21">
        <f t="shared" si="205"/>
        <v>0</v>
      </c>
      <c r="L208" s="21">
        <f t="shared" si="206"/>
        <v>0</v>
      </c>
      <c r="M208" s="33">
        <f t="shared" si="206"/>
        <v>0</v>
      </c>
      <c r="N208" s="18"/>
      <c r="O208" s="18"/>
      <c r="P208" s="18"/>
    </row>
    <row r="209" spans="1:16">
      <c r="A209" s="50"/>
      <c r="B209" s="20"/>
      <c r="C209" s="20">
        <v>2023</v>
      </c>
      <c r="D209" s="19"/>
      <c r="E209" s="48">
        <f t="shared" si="203"/>
        <v>0</v>
      </c>
      <c r="F209" s="21">
        <f>'[3]Приоритет III'!J207</f>
        <v>0</v>
      </c>
      <c r="G209" s="21">
        <f>'[3]Приоритет III'!K207</f>
        <v>0</v>
      </c>
      <c r="H209" s="48">
        <f t="shared" si="204"/>
        <v>0</v>
      </c>
      <c r="I209" s="21">
        <f t="shared" ref="I209" si="207">F209</f>
        <v>0</v>
      </c>
      <c r="J209" s="21">
        <f>'[3]Приоритет III'!N207</f>
        <v>0</v>
      </c>
      <c r="K209" s="21">
        <f t="shared" si="205"/>
        <v>0</v>
      </c>
      <c r="L209" s="21">
        <f t="shared" si="206"/>
        <v>0</v>
      </c>
      <c r="M209" s="33">
        <f t="shared" si="206"/>
        <v>0</v>
      </c>
      <c r="N209" s="18"/>
      <c r="O209" s="18"/>
      <c r="P209" s="18"/>
    </row>
    <row r="210" spans="1:16" ht="63">
      <c r="A210" s="50" t="s">
        <v>300</v>
      </c>
      <c r="B210" s="23" t="s">
        <v>290</v>
      </c>
      <c r="C210" s="23" t="s">
        <v>174</v>
      </c>
      <c r="D210" s="19" t="s">
        <v>2</v>
      </c>
      <c r="E210" s="48">
        <f>SUM(E211:E215)</f>
        <v>14087.7</v>
      </c>
      <c r="F210" s="48">
        <f t="shared" ref="F210:M210" si="208">SUM(F211:F215)</f>
        <v>14087.7</v>
      </c>
      <c r="G210" s="48">
        <f t="shared" si="208"/>
        <v>0</v>
      </c>
      <c r="H210" s="48">
        <f t="shared" si="208"/>
        <v>14087.7</v>
      </c>
      <c r="I210" s="48">
        <f t="shared" si="208"/>
        <v>14087.7</v>
      </c>
      <c r="J210" s="48">
        <f t="shared" si="208"/>
        <v>0</v>
      </c>
      <c r="K210" s="48">
        <f t="shared" si="208"/>
        <v>0</v>
      </c>
      <c r="L210" s="48">
        <f t="shared" si="208"/>
        <v>0</v>
      </c>
      <c r="M210" s="49">
        <f t="shared" si="208"/>
        <v>0</v>
      </c>
      <c r="N210" s="18"/>
      <c r="O210" s="18"/>
      <c r="P210" s="18"/>
    </row>
    <row r="211" spans="1:16">
      <c r="A211" s="50"/>
      <c r="B211" s="20"/>
      <c r="C211" s="20">
        <v>2019</v>
      </c>
      <c r="D211" s="19"/>
      <c r="E211" s="48">
        <f>F211+G211</f>
        <v>2779.8</v>
      </c>
      <c r="F211" s="21">
        <f>'[3]Приоритет III'!J209</f>
        <v>2779.8</v>
      </c>
      <c r="G211" s="21">
        <f>'[3]Приоритет III'!K209</f>
        <v>0</v>
      </c>
      <c r="H211" s="48">
        <f>I211+J211</f>
        <v>2779.8</v>
      </c>
      <c r="I211" s="21">
        <f>'[3]Приоритет III'!M209</f>
        <v>2779.8</v>
      </c>
      <c r="J211" s="21">
        <f>'[3]Приоритет III'!N209</f>
        <v>0</v>
      </c>
      <c r="K211" s="21">
        <f>L211+M211</f>
        <v>0</v>
      </c>
      <c r="L211" s="21">
        <f>F211-I211</f>
        <v>0</v>
      </c>
      <c r="M211" s="33">
        <f>G211-J211</f>
        <v>0</v>
      </c>
      <c r="N211" s="18"/>
      <c r="O211" s="18"/>
      <c r="P211" s="18"/>
    </row>
    <row r="212" spans="1:16">
      <c r="A212" s="50"/>
      <c r="B212" s="20"/>
      <c r="C212" s="20">
        <v>2020</v>
      </c>
      <c r="D212" s="19"/>
      <c r="E212" s="48">
        <f t="shared" ref="E212:E215" si="209">F212+G212</f>
        <v>2806.5</v>
      </c>
      <c r="F212" s="21">
        <f>'[3]Приоритет III'!J210</f>
        <v>2806.5</v>
      </c>
      <c r="G212" s="21">
        <f>'[3]Приоритет III'!K210</f>
        <v>0</v>
      </c>
      <c r="H212" s="48">
        <f t="shared" ref="H212:H215" si="210">I212+J212</f>
        <v>2806.5</v>
      </c>
      <c r="I212" s="21">
        <f>'[3]Приоритет III'!M210</f>
        <v>2806.5</v>
      </c>
      <c r="J212" s="21">
        <f>'[3]Приоритет III'!N210</f>
        <v>0</v>
      </c>
      <c r="K212" s="21">
        <f t="shared" ref="K212:K215" si="211">L212+M212</f>
        <v>0</v>
      </c>
      <c r="L212" s="21">
        <f t="shared" ref="L212:M215" si="212">F212-I212</f>
        <v>0</v>
      </c>
      <c r="M212" s="33">
        <f t="shared" si="212"/>
        <v>0</v>
      </c>
      <c r="N212" s="18"/>
      <c r="O212" s="18"/>
      <c r="P212" s="18"/>
    </row>
    <row r="213" spans="1:16">
      <c r="A213" s="50"/>
      <c r="B213" s="20"/>
      <c r="C213" s="20">
        <v>2021</v>
      </c>
      <c r="D213" s="19"/>
      <c r="E213" s="48">
        <f t="shared" si="209"/>
        <v>2833.8</v>
      </c>
      <c r="F213" s="21">
        <f>'[3]Приоритет III'!J211</f>
        <v>2833.8</v>
      </c>
      <c r="G213" s="21">
        <f>'[3]Приоритет III'!K211</f>
        <v>0</v>
      </c>
      <c r="H213" s="48">
        <f t="shared" si="210"/>
        <v>2833.8</v>
      </c>
      <c r="I213" s="21">
        <f>'[3]Приоритет III'!M211</f>
        <v>2833.8</v>
      </c>
      <c r="J213" s="21">
        <f>'[3]Приоритет III'!N211</f>
        <v>0</v>
      </c>
      <c r="K213" s="21">
        <f t="shared" si="211"/>
        <v>0</v>
      </c>
      <c r="L213" s="21">
        <f t="shared" si="212"/>
        <v>0</v>
      </c>
      <c r="M213" s="33">
        <f t="shared" si="212"/>
        <v>0</v>
      </c>
      <c r="N213" s="18"/>
      <c r="O213" s="18"/>
      <c r="P213" s="18"/>
    </row>
    <row r="214" spans="1:16">
      <c r="A214" s="50"/>
      <c r="B214" s="20"/>
      <c r="C214" s="20">
        <v>2022</v>
      </c>
      <c r="D214" s="19"/>
      <c r="E214" s="48">
        <f t="shared" si="209"/>
        <v>2833.8</v>
      </c>
      <c r="F214" s="21">
        <f>'[3]Приоритет III'!J212</f>
        <v>2833.8</v>
      </c>
      <c r="G214" s="21">
        <f>'[3]Приоритет III'!K212</f>
        <v>0</v>
      </c>
      <c r="H214" s="48">
        <f t="shared" si="210"/>
        <v>2833.8</v>
      </c>
      <c r="I214" s="21">
        <f>'[3]Приоритет III'!M212</f>
        <v>2833.8</v>
      </c>
      <c r="J214" s="21">
        <f>'[3]Приоритет III'!N212</f>
        <v>0</v>
      </c>
      <c r="K214" s="21">
        <f t="shared" si="211"/>
        <v>0</v>
      </c>
      <c r="L214" s="21">
        <f t="shared" si="212"/>
        <v>0</v>
      </c>
      <c r="M214" s="33">
        <f t="shared" si="212"/>
        <v>0</v>
      </c>
      <c r="N214" s="18"/>
      <c r="O214" s="18"/>
      <c r="P214" s="18"/>
    </row>
    <row r="215" spans="1:16">
      <c r="A215" s="50"/>
      <c r="B215" s="20"/>
      <c r="C215" s="20">
        <v>2023</v>
      </c>
      <c r="D215" s="19"/>
      <c r="E215" s="48">
        <f t="shared" si="209"/>
        <v>2833.8</v>
      </c>
      <c r="F215" s="21">
        <f>'[3]Приоритет III'!J213</f>
        <v>2833.8</v>
      </c>
      <c r="G215" s="21">
        <f>'[3]Приоритет III'!K213</f>
        <v>0</v>
      </c>
      <c r="H215" s="48">
        <f t="shared" si="210"/>
        <v>2833.8</v>
      </c>
      <c r="I215" s="21">
        <f t="shared" ref="I215" si="213">F215</f>
        <v>2833.8</v>
      </c>
      <c r="J215" s="21">
        <f>'[3]Приоритет III'!N213</f>
        <v>0</v>
      </c>
      <c r="K215" s="21">
        <f t="shared" si="211"/>
        <v>0</v>
      </c>
      <c r="L215" s="21">
        <f t="shared" si="212"/>
        <v>0</v>
      </c>
      <c r="M215" s="33">
        <f t="shared" si="212"/>
        <v>0</v>
      </c>
      <c r="N215" s="18"/>
      <c r="O215" s="18"/>
      <c r="P215" s="18"/>
    </row>
    <row r="216" spans="1:16" ht="63">
      <c r="A216" s="50" t="s">
        <v>301</v>
      </c>
      <c r="B216" s="23" t="s">
        <v>291</v>
      </c>
      <c r="C216" s="59" t="s">
        <v>82</v>
      </c>
      <c r="D216" s="19" t="s">
        <v>293</v>
      </c>
      <c r="E216" s="48">
        <f>SUM(E217:E221)</f>
        <v>6133.0399999999991</v>
      </c>
      <c r="F216" s="48">
        <f t="shared" ref="F216:M216" si="214">SUM(F217:F221)</f>
        <v>1226.6399999999999</v>
      </c>
      <c r="G216" s="48">
        <f t="shared" si="214"/>
        <v>4906.3999999999996</v>
      </c>
      <c r="H216" s="48">
        <f t="shared" si="214"/>
        <v>1226.6399999999999</v>
      </c>
      <c r="I216" s="48">
        <f t="shared" si="214"/>
        <v>1226.6399999999999</v>
      </c>
      <c r="J216" s="48">
        <f t="shared" si="214"/>
        <v>0</v>
      </c>
      <c r="K216" s="48">
        <f t="shared" si="214"/>
        <v>4906.3999999999996</v>
      </c>
      <c r="L216" s="48">
        <f t="shared" si="214"/>
        <v>0</v>
      </c>
      <c r="M216" s="49">
        <f t="shared" si="214"/>
        <v>4906.3999999999996</v>
      </c>
      <c r="N216" s="18"/>
      <c r="O216" s="18"/>
      <c r="P216" s="18"/>
    </row>
    <row r="217" spans="1:16">
      <c r="A217" s="50"/>
      <c r="B217" s="20"/>
      <c r="C217" s="20">
        <v>2019</v>
      </c>
      <c r="D217" s="19"/>
      <c r="E217" s="48">
        <f>F217+G217</f>
        <v>3066.5199999999995</v>
      </c>
      <c r="F217" s="21">
        <f>'[3]Приоритет III'!J215</f>
        <v>613.31999999999994</v>
      </c>
      <c r="G217" s="21">
        <f>'[3]Приоритет III'!K215</f>
        <v>2453.1999999999998</v>
      </c>
      <c r="H217" s="48">
        <f>I217+J217</f>
        <v>613.31999999999994</v>
      </c>
      <c r="I217" s="21">
        <f>'[3]Приоритет III'!M215</f>
        <v>613.31999999999994</v>
      </c>
      <c r="J217" s="21">
        <f>'[3]Приоритет III'!N215</f>
        <v>0</v>
      </c>
      <c r="K217" s="21">
        <f>L217+M217</f>
        <v>2453.1999999999998</v>
      </c>
      <c r="L217" s="21">
        <f>F217-I217</f>
        <v>0</v>
      </c>
      <c r="M217" s="33">
        <f>G217-J217</f>
        <v>2453.1999999999998</v>
      </c>
      <c r="N217" s="18"/>
      <c r="O217" s="18"/>
      <c r="P217" s="18"/>
    </row>
    <row r="218" spans="1:16">
      <c r="A218" s="50"/>
      <c r="B218" s="20"/>
      <c r="C218" s="20">
        <v>2020</v>
      </c>
      <c r="D218" s="19"/>
      <c r="E218" s="48">
        <f t="shared" ref="E218:E221" si="215">F218+G218</f>
        <v>3066.5199999999995</v>
      </c>
      <c r="F218" s="21">
        <f>'[3]Приоритет III'!J216</f>
        <v>613.31999999999994</v>
      </c>
      <c r="G218" s="21">
        <f>'[3]Приоритет III'!K216</f>
        <v>2453.1999999999998</v>
      </c>
      <c r="H218" s="48">
        <f t="shared" ref="H218:H221" si="216">I218+J218</f>
        <v>613.31999999999994</v>
      </c>
      <c r="I218" s="21">
        <f>'[3]Приоритет III'!M216</f>
        <v>613.31999999999994</v>
      </c>
      <c r="J218" s="21">
        <f>'[3]Приоритет III'!N216</f>
        <v>0</v>
      </c>
      <c r="K218" s="21">
        <f t="shared" ref="K218:K221" si="217">L218+M218</f>
        <v>2453.1999999999998</v>
      </c>
      <c r="L218" s="21">
        <f t="shared" ref="L218:M221" si="218">F218-I218</f>
        <v>0</v>
      </c>
      <c r="M218" s="33">
        <f t="shared" si="218"/>
        <v>2453.1999999999998</v>
      </c>
      <c r="N218" s="18"/>
      <c r="O218" s="18"/>
      <c r="P218" s="18"/>
    </row>
    <row r="219" spans="1:16">
      <c r="A219" s="50"/>
      <c r="B219" s="20"/>
      <c r="C219" s="20">
        <v>2021</v>
      </c>
      <c r="D219" s="19"/>
      <c r="E219" s="48">
        <f t="shared" si="215"/>
        <v>0</v>
      </c>
      <c r="F219" s="21">
        <f>'[3]Приоритет III'!J217</f>
        <v>0</v>
      </c>
      <c r="G219" s="21">
        <f>'[3]Приоритет III'!K217</f>
        <v>0</v>
      </c>
      <c r="H219" s="48">
        <f t="shared" si="216"/>
        <v>0</v>
      </c>
      <c r="I219" s="21">
        <f>'[3]Приоритет III'!M217</f>
        <v>0</v>
      </c>
      <c r="J219" s="21">
        <f>'[3]Приоритет III'!N217</f>
        <v>0</v>
      </c>
      <c r="K219" s="21">
        <f t="shared" si="217"/>
        <v>0</v>
      </c>
      <c r="L219" s="21">
        <f t="shared" si="218"/>
        <v>0</v>
      </c>
      <c r="M219" s="33">
        <f t="shared" si="218"/>
        <v>0</v>
      </c>
      <c r="N219" s="18"/>
      <c r="O219" s="18"/>
      <c r="P219" s="18"/>
    </row>
    <row r="220" spans="1:16">
      <c r="A220" s="50"/>
      <c r="B220" s="20"/>
      <c r="C220" s="20">
        <v>2022</v>
      </c>
      <c r="D220" s="19"/>
      <c r="E220" s="48">
        <f t="shared" si="215"/>
        <v>0</v>
      </c>
      <c r="F220" s="21">
        <f>'[3]Приоритет III'!J218</f>
        <v>0</v>
      </c>
      <c r="G220" s="21">
        <f>'[3]Приоритет III'!K218</f>
        <v>0</v>
      </c>
      <c r="H220" s="48">
        <f t="shared" si="216"/>
        <v>0</v>
      </c>
      <c r="I220" s="21">
        <f>'[3]Приоритет III'!M218</f>
        <v>0</v>
      </c>
      <c r="J220" s="21">
        <f>'[3]Приоритет III'!N218</f>
        <v>0</v>
      </c>
      <c r="K220" s="21">
        <f t="shared" si="217"/>
        <v>0</v>
      </c>
      <c r="L220" s="21">
        <f t="shared" si="218"/>
        <v>0</v>
      </c>
      <c r="M220" s="33">
        <f t="shared" si="218"/>
        <v>0</v>
      </c>
      <c r="N220" s="18"/>
      <c r="O220" s="18"/>
      <c r="P220" s="18"/>
    </row>
    <row r="221" spans="1:16">
      <c r="A221" s="50"/>
      <c r="B221" s="20"/>
      <c r="C221" s="20">
        <v>2023</v>
      </c>
      <c r="D221" s="19"/>
      <c r="E221" s="48">
        <f t="shared" si="215"/>
        <v>0</v>
      </c>
      <c r="F221" s="21">
        <f>'[3]Приоритет III'!J219</f>
        <v>0</v>
      </c>
      <c r="G221" s="21">
        <f>'[3]Приоритет III'!K219</f>
        <v>0</v>
      </c>
      <c r="H221" s="48">
        <f t="shared" si="216"/>
        <v>0</v>
      </c>
      <c r="I221" s="21">
        <f t="shared" ref="I221" si="219">F221</f>
        <v>0</v>
      </c>
      <c r="J221" s="21">
        <f>'[3]Приоритет III'!N219</f>
        <v>0</v>
      </c>
      <c r="K221" s="21">
        <f t="shared" si="217"/>
        <v>0</v>
      </c>
      <c r="L221" s="21">
        <f t="shared" si="218"/>
        <v>0</v>
      </c>
      <c r="M221" s="33">
        <f t="shared" si="218"/>
        <v>0</v>
      </c>
      <c r="N221" s="18"/>
      <c r="O221" s="18"/>
      <c r="P221" s="18"/>
    </row>
    <row r="222" spans="1:16" ht="63">
      <c r="A222" s="50" t="s">
        <v>302</v>
      </c>
      <c r="B222" s="19" t="s">
        <v>292</v>
      </c>
      <c r="C222" s="23" t="s">
        <v>82</v>
      </c>
      <c r="D222" s="19" t="s">
        <v>293</v>
      </c>
      <c r="E222" s="48">
        <f>SUM(E223:E227)</f>
        <v>6264.9249999999993</v>
      </c>
      <c r="F222" s="48">
        <f t="shared" ref="F222:M222" si="220">SUM(F223:F227)</f>
        <v>1110.5249999999999</v>
      </c>
      <c r="G222" s="48">
        <f t="shared" si="220"/>
        <v>5154.3999999999996</v>
      </c>
      <c r="H222" s="48">
        <f t="shared" si="220"/>
        <v>1110.5249999999999</v>
      </c>
      <c r="I222" s="48">
        <f t="shared" si="220"/>
        <v>1110.5249999999999</v>
      </c>
      <c r="J222" s="48">
        <f t="shared" si="220"/>
        <v>0</v>
      </c>
      <c r="K222" s="48">
        <f t="shared" si="220"/>
        <v>5154.3999999999996</v>
      </c>
      <c r="L222" s="48">
        <f t="shared" si="220"/>
        <v>0</v>
      </c>
      <c r="M222" s="49">
        <f t="shared" si="220"/>
        <v>5154.3999999999996</v>
      </c>
      <c r="N222" s="18"/>
      <c r="O222" s="18"/>
      <c r="P222" s="18"/>
    </row>
    <row r="223" spans="1:16">
      <c r="A223" s="50"/>
      <c r="B223" s="20"/>
      <c r="C223" s="20">
        <v>2019</v>
      </c>
      <c r="D223" s="19"/>
      <c r="E223" s="48">
        <f>F223+G223</f>
        <v>5709.6624999999995</v>
      </c>
      <c r="F223" s="21">
        <f>'[3]Приоритет III'!J221</f>
        <v>555.26249999999993</v>
      </c>
      <c r="G223" s="21">
        <f>'[3]Приоритет III'!K221</f>
        <v>5154.3999999999996</v>
      </c>
      <c r="H223" s="48">
        <f>I223+J223</f>
        <v>555.26249999999993</v>
      </c>
      <c r="I223" s="21">
        <f>'[3]Приоритет III'!M221</f>
        <v>555.26249999999993</v>
      </c>
      <c r="J223" s="21">
        <f>'[3]Приоритет III'!N221</f>
        <v>0</v>
      </c>
      <c r="K223" s="21">
        <f>L223+M223</f>
        <v>5154.3999999999996</v>
      </c>
      <c r="L223" s="21">
        <f>F223-I223</f>
        <v>0</v>
      </c>
      <c r="M223" s="33">
        <f>G223-J223</f>
        <v>5154.3999999999996</v>
      </c>
      <c r="N223" s="18"/>
      <c r="O223" s="18"/>
      <c r="P223" s="18"/>
    </row>
    <row r="224" spans="1:16">
      <c r="A224" s="50"/>
      <c r="B224" s="20"/>
      <c r="C224" s="20">
        <v>2020</v>
      </c>
      <c r="D224" s="19"/>
      <c r="E224" s="48">
        <f t="shared" ref="E224:E227" si="221">F224+G224</f>
        <v>555.26249999999993</v>
      </c>
      <c r="F224" s="21">
        <f>'[3]Приоритет III'!J222</f>
        <v>555.26249999999993</v>
      </c>
      <c r="G224" s="21">
        <f>'[3]Приоритет III'!K222</f>
        <v>0</v>
      </c>
      <c r="H224" s="48">
        <f t="shared" ref="H224:H227" si="222">I224+J224</f>
        <v>555.26249999999993</v>
      </c>
      <c r="I224" s="21">
        <f>'[3]Приоритет III'!M222</f>
        <v>555.26249999999993</v>
      </c>
      <c r="J224" s="21">
        <f>'[3]Приоритет III'!N222</f>
        <v>0</v>
      </c>
      <c r="K224" s="21">
        <f t="shared" ref="K224:K227" si="223">L224+M224</f>
        <v>0</v>
      </c>
      <c r="L224" s="21">
        <f t="shared" ref="L224:M227" si="224">F224-I224</f>
        <v>0</v>
      </c>
      <c r="M224" s="33">
        <f t="shared" si="224"/>
        <v>0</v>
      </c>
      <c r="N224" s="18"/>
      <c r="O224" s="18"/>
      <c r="P224" s="18"/>
    </row>
    <row r="225" spans="1:16">
      <c r="A225" s="50"/>
      <c r="B225" s="20"/>
      <c r="C225" s="20">
        <v>2021</v>
      </c>
      <c r="D225" s="19"/>
      <c r="E225" s="48">
        <f t="shared" si="221"/>
        <v>0</v>
      </c>
      <c r="F225" s="21">
        <f>'[3]Приоритет III'!J223</f>
        <v>0</v>
      </c>
      <c r="G225" s="21">
        <f>'[3]Приоритет III'!K223</f>
        <v>0</v>
      </c>
      <c r="H225" s="48">
        <f t="shared" si="222"/>
        <v>0</v>
      </c>
      <c r="I225" s="21">
        <f>'[3]Приоритет III'!M223</f>
        <v>0</v>
      </c>
      <c r="J225" s="21">
        <f>'[3]Приоритет III'!N223</f>
        <v>0</v>
      </c>
      <c r="K225" s="21">
        <f t="shared" si="223"/>
        <v>0</v>
      </c>
      <c r="L225" s="21">
        <f t="shared" si="224"/>
        <v>0</v>
      </c>
      <c r="M225" s="33">
        <f t="shared" si="224"/>
        <v>0</v>
      </c>
      <c r="N225" s="18"/>
      <c r="O225" s="18"/>
      <c r="P225" s="18"/>
    </row>
    <row r="226" spans="1:16">
      <c r="A226" s="50"/>
      <c r="B226" s="20"/>
      <c r="C226" s="20">
        <v>2022</v>
      </c>
      <c r="D226" s="19"/>
      <c r="E226" s="48">
        <f t="shared" si="221"/>
        <v>0</v>
      </c>
      <c r="F226" s="21">
        <f>'[3]Приоритет III'!J224</f>
        <v>0</v>
      </c>
      <c r="G226" s="21">
        <f>'[3]Приоритет III'!K224</f>
        <v>0</v>
      </c>
      <c r="H226" s="48">
        <f t="shared" si="222"/>
        <v>0</v>
      </c>
      <c r="I226" s="21">
        <f>'[3]Приоритет III'!M224</f>
        <v>0</v>
      </c>
      <c r="J226" s="21">
        <f>'[3]Приоритет III'!N224</f>
        <v>0</v>
      </c>
      <c r="K226" s="21">
        <f t="shared" si="223"/>
        <v>0</v>
      </c>
      <c r="L226" s="21">
        <f t="shared" si="224"/>
        <v>0</v>
      </c>
      <c r="M226" s="33">
        <f t="shared" si="224"/>
        <v>0</v>
      </c>
      <c r="N226" s="18"/>
      <c r="O226" s="18"/>
      <c r="P226" s="18"/>
    </row>
    <row r="227" spans="1:16">
      <c r="A227" s="50"/>
      <c r="B227" s="20"/>
      <c r="C227" s="20">
        <v>2023</v>
      </c>
      <c r="D227" s="19"/>
      <c r="E227" s="48">
        <f t="shared" si="221"/>
        <v>0</v>
      </c>
      <c r="F227" s="21">
        <f>'[3]Приоритет III'!J225</f>
        <v>0</v>
      </c>
      <c r="G227" s="21">
        <f>'[3]Приоритет III'!K225</f>
        <v>0</v>
      </c>
      <c r="H227" s="48">
        <f t="shared" si="222"/>
        <v>0</v>
      </c>
      <c r="I227" s="21">
        <f t="shared" ref="I227" si="225">F227</f>
        <v>0</v>
      </c>
      <c r="J227" s="21">
        <f>'[3]Приоритет III'!N225</f>
        <v>0</v>
      </c>
      <c r="K227" s="21">
        <f t="shared" si="223"/>
        <v>0</v>
      </c>
      <c r="L227" s="21">
        <f t="shared" si="224"/>
        <v>0</v>
      </c>
      <c r="M227" s="33">
        <f t="shared" si="224"/>
        <v>0</v>
      </c>
      <c r="N227" s="18"/>
      <c r="O227" s="18"/>
      <c r="P227" s="18"/>
    </row>
    <row r="228" spans="1:16" ht="47.25">
      <c r="A228" s="50" t="s">
        <v>303</v>
      </c>
      <c r="B228" s="23" t="s">
        <v>294</v>
      </c>
      <c r="C228" s="23" t="s">
        <v>226</v>
      </c>
      <c r="D228" s="19" t="s">
        <v>22</v>
      </c>
      <c r="E228" s="48">
        <f>SUM(E229:E233)</f>
        <v>721.13199999999995</v>
      </c>
      <c r="F228" s="48">
        <f t="shared" ref="F228:M228" si="226">SUM(F229:F233)</f>
        <v>100.15900000000001</v>
      </c>
      <c r="G228" s="48">
        <f t="shared" si="226"/>
        <v>620.97299999999996</v>
      </c>
      <c r="H228" s="48">
        <f t="shared" si="226"/>
        <v>100.15900000000001</v>
      </c>
      <c r="I228" s="48">
        <f t="shared" si="226"/>
        <v>100.15900000000001</v>
      </c>
      <c r="J228" s="48">
        <f t="shared" si="226"/>
        <v>0</v>
      </c>
      <c r="K228" s="48">
        <f t="shared" si="226"/>
        <v>620.97299999999996</v>
      </c>
      <c r="L228" s="48">
        <f t="shared" si="226"/>
        <v>0</v>
      </c>
      <c r="M228" s="49">
        <f t="shared" si="226"/>
        <v>620.97299999999996</v>
      </c>
      <c r="N228" s="18"/>
      <c r="O228" s="18"/>
      <c r="P228" s="18"/>
    </row>
    <row r="229" spans="1:16">
      <c r="A229" s="50"/>
      <c r="B229" s="20"/>
      <c r="C229" s="20">
        <v>2019</v>
      </c>
      <c r="D229" s="19"/>
      <c r="E229" s="48">
        <f>F229+G229</f>
        <v>0</v>
      </c>
      <c r="F229" s="21">
        <f>'[3]Приоритет III'!J227</f>
        <v>0</v>
      </c>
      <c r="G229" s="21">
        <f>'[3]Приоритет III'!K227</f>
        <v>0</v>
      </c>
      <c r="H229" s="48">
        <f>I229+J229</f>
        <v>0</v>
      </c>
      <c r="I229" s="21">
        <f>'[3]Приоритет III'!M227</f>
        <v>0</v>
      </c>
      <c r="J229" s="21">
        <f>'[3]Приоритет III'!N227</f>
        <v>0</v>
      </c>
      <c r="K229" s="21">
        <f>L229+M229</f>
        <v>0</v>
      </c>
      <c r="L229" s="21">
        <f>F229-I229</f>
        <v>0</v>
      </c>
      <c r="M229" s="33">
        <f>G229-J229</f>
        <v>0</v>
      </c>
      <c r="N229" s="18"/>
      <c r="O229" s="18"/>
      <c r="P229" s="18"/>
    </row>
    <row r="230" spans="1:16">
      <c r="A230" s="50"/>
      <c r="B230" s="20"/>
      <c r="C230" s="20">
        <v>2020</v>
      </c>
      <c r="D230" s="19"/>
      <c r="E230" s="48">
        <f t="shared" ref="E230:E233" si="227">F230+G230</f>
        <v>721.13199999999995</v>
      </c>
      <c r="F230" s="21">
        <f>'[3]Приоритет III'!J228</f>
        <v>100.15900000000001</v>
      </c>
      <c r="G230" s="21">
        <f>'[3]Приоритет III'!K228</f>
        <v>620.97299999999996</v>
      </c>
      <c r="H230" s="48">
        <f t="shared" ref="H230:H233" si="228">I230+J230</f>
        <v>100.15900000000001</v>
      </c>
      <c r="I230" s="21">
        <f>'[3]Приоритет III'!M228</f>
        <v>100.15900000000001</v>
      </c>
      <c r="J230" s="21">
        <f>'[3]Приоритет III'!N228</f>
        <v>0</v>
      </c>
      <c r="K230" s="21">
        <f t="shared" ref="K230:K233" si="229">L230+M230</f>
        <v>620.97299999999996</v>
      </c>
      <c r="L230" s="21">
        <f t="shared" ref="L230:M233" si="230">F230-I230</f>
        <v>0</v>
      </c>
      <c r="M230" s="33">
        <f t="shared" si="230"/>
        <v>620.97299999999996</v>
      </c>
      <c r="N230" s="18"/>
      <c r="O230" s="18"/>
      <c r="P230" s="18"/>
    </row>
    <row r="231" spans="1:16">
      <c r="A231" s="50"/>
      <c r="B231" s="20"/>
      <c r="C231" s="20">
        <v>2021</v>
      </c>
      <c r="D231" s="19"/>
      <c r="E231" s="48">
        <f t="shared" si="227"/>
        <v>0</v>
      </c>
      <c r="F231" s="21">
        <f>'[3]Приоритет III'!J229</f>
        <v>0</v>
      </c>
      <c r="G231" s="21">
        <f>'[3]Приоритет III'!K229</f>
        <v>0</v>
      </c>
      <c r="H231" s="48">
        <f t="shared" si="228"/>
        <v>0</v>
      </c>
      <c r="I231" s="21">
        <f>'[3]Приоритет III'!M229</f>
        <v>0</v>
      </c>
      <c r="J231" s="21">
        <f>'[3]Приоритет III'!N229</f>
        <v>0</v>
      </c>
      <c r="K231" s="21">
        <f t="shared" si="229"/>
        <v>0</v>
      </c>
      <c r="L231" s="21">
        <f t="shared" si="230"/>
        <v>0</v>
      </c>
      <c r="M231" s="33">
        <f t="shared" si="230"/>
        <v>0</v>
      </c>
      <c r="N231" s="18"/>
      <c r="O231" s="18"/>
      <c r="P231" s="18"/>
    </row>
    <row r="232" spans="1:16">
      <c r="A232" s="50"/>
      <c r="B232" s="20"/>
      <c r="C232" s="20">
        <v>2022</v>
      </c>
      <c r="D232" s="19"/>
      <c r="E232" s="48">
        <f t="shared" si="227"/>
        <v>0</v>
      </c>
      <c r="F232" s="21">
        <f>'[3]Приоритет III'!J230</f>
        <v>0</v>
      </c>
      <c r="G232" s="21">
        <f>'[3]Приоритет III'!K230</f>
        <v>0</v>
      </c>
      <c r="H232" s="48">
        <f t="shared" si="228"/>
        <v>0</v>
      </c>
      <c r="I232" s="21">
        <f>'[3]Приоритет III'!M230</f>
        <v>0</v>
      </c>
      <c r="J232" s="21">
        <f>'[3]Приоритет III'!N230</f>
        <v>0</v>
      </c>
      <c r="K232" s="21">
        <f t="shared" si="229"/>
        <v>0</v>
      </c>
      <c r="L232" s="21">
        <f t="shared" si="230"/>
        <v>0</v>
      </c>
      <c r="M232" s="33">
        <f t="shared" si="230"/>
        <v>0</v>
      </c>
      <c r="N232" s="18"/>
      <c r="O232" s="18"/>
      <c r="P232" s="18"/>
    </row>
    <row r="233" spans="1:16">
      <c r="A233" s="50"/>
      <c r="B233" s="20"/>
      <c r="C233" s="20">
        <v>2023</v>
      </c>
      <c r="D233" s="19"/>
      <c r="E233" s="48">
        <f t="shared" si="227"/>
        <v>0</v>
      </c>
      <c r="F233" s="21">
        <f>'[3]Приоритет III'!J231</f>
        <v>0</v>
      </c>
      <c r="G233" s="21">
        <f>'[3]Приоритет III'!K231</f>
        <v>0</v>
      </c>
      <c r="H233" s="48">
        <f t="shared" si="228"/>
        <v>0</v>
      </c>
      <c r="I233" s="21">
        <f t="shared" ref="I233" si="231">F233</f>
        <v>0</v>
      </c>
      <c r="J233" s="21">
        <f>'[3]Приоритет III'!N231</f>
        <v>0</v>
      </c>
      <c r="K233" s="21">
        <f t="shared" si="229"/>
        <v>0</v>
      </c>
      <c r="L233" s="21">
        <f t="shared" si="230"/>
        <v>0</v>
      </c>
      <c r="M233" s="33">
        <f t="shared" si="230"/>
        <v>0</v>
      </c>
      <c r="N233" s="18"/>
      <c r="O233" s="18"/>
      <c r="P233" s="18"/>
    </row>
    <row r="234" spans="1:16" ht="47.25">
      <c r="A234" s="50" t="s">
        <v>304</v>
      </c>
      <c r="B234" s="23" t="s">
        <v>295</v>
      </c>
      <c r="C234" s="23" t="s">
        <v>296</v>
      </c>
      <c r="D234" s="19" t="s">
        <v>2</v>
      </c>
      <c r="E234" s="48">
        <f>SUM(E235:E239)</f>
        <v>1599.9312</v>
      </c>
      <c r="F234" s="48">
        <f t="shared" ref="F234:M234" si="232">SUM(F235:F239)</f>
        <v>57.133199999999995</v>
      </c>
      <c r="G234" s="48">
        <f t="shared" si="232"/>
        <v>1542.798</v>
      </c>
      <c r="H234" s="48">
        <f t="shared" si="232"/>
        <v>57.133199999999995</v>
      </c>
      <c r="I234" s="48">
        <f t="shared" si="232"/>
        <v>57.133199999999995</v>
      </c>
      <c r="J234" s="48">
        <f t="shared" si="232"/>
        <v>0</v>
      </c>
      <c r="K234" s="48">
        <f t="shared" si="232"/>
        <v>1542.798</v>
      </c>
      <c r="L234" s="48">
        <f t="shared" si="232"/>
        <v>0</v>
      </c>
      <c r="M234" s="49">
        <f t="shared" si="232"/>
        <v>1542.798</v>
      </c>
      <c r="N234" s="18"/>
      <c r="O234" s="18"/>
      <c r="P234" s="18"/>
    </row>
    <row r="235" spans="1:16">
      <c r="A235" s="50"/>
      <c r="B235" s="20"/>
      <c r="C235" s="20">
        <v>2019</v>
      </c>
      <c r="D235" s="19"/>
      <c r="E235" s="48">
        <f>F235+G235</f>
        <v>0</v>
      </c>
      <c r="F235" s="21">
        <f>'[3]Приоритет III'!J233</f>
        <v>0</v>
      </c>
      <c r="G235" s="21">
        <f>'[3]Приоритет III'!K233</f>
        <v>0</v>
      </c>
      <c r="H235" s="48">
        <f>I235+J235</f>
        <v>0</v>
      </c>
      <c r="I235" s="21">
        <f>'[3]Приоритет III'!M233</f>
        <v>0</v>
      </c>
      <c r="J235" s="21">
        <f>'[3]Приоритет III'!N233</f>
        <v>0</v>
      </c>
      <c r="K235" s="21">
        <f>L235+M235</f>
        <v>0</v>
      </c>
      <c r="L235" s="21">
        <f>F235-I235</f>
        <v>0</v>
      </c>
      <c r="M235" s="33">
        <f>G235-J235</f>
        <v>0</v>
      </c>
      <c r="N235" s="18"/>
      <c r="O235" s="18"/>
      <c r="P235" s="18"/>
    </row>
    <row r="236" spans="1:16">
      <c r="A236" s="50"/>
      <c r="B236" s="20"/>
      <c r="C236" s="20">
        <v>2020</v>
      </c>
      <c r="D236" s="19"/>
      <c r="E236" s="48">
        <f t="shared" ref="E236:E239" si="233">F236+G236</f>
        <v>1599.9312</v>
      </c>
      <c r="F236" s="21">
        <f>'[3]Приоритет III'!J234</f>
        <v>57.133199999999995</v>
      </c>
      <c r="G236" s="21">
        <f>'[3]Приоритет III'!K234</f>
        <v>1542.798</v>
      </c>
      <c r="H236" s="48">
        <f t="shared" ref="H236:H239" si="234">I236+J236</f>
        <v>57.133199999999995</v>
      </c>
      <c r="I236" s="21">
        <f>'[3]Приоритет III'!M234</f>
        <v>57.133199999999995</v>
      </c>
      <c r="J236" s="21">
        <f>'[3]Приоритет III'!N234</f>
        <v>0</v>
      </c>
      <c r="K236" s="21">
        <f t="shared" ref="K236:K239" si="235">L236+M236</f>
        <v>1542.798</v>
      </c>
      <c r="L236" s="21">
        <f t="shared" ref="L236:M239" si="236">F236-I236</f>
        <v>0</v>
      </c>
      <c r="M236" s="33">
        <f t="shared" si="236"/>
        <v>1542.798</v>
      </c>
      <c r="N236" s="18"/>
      <c r="O236" s="18"/>
      <c r="P236" s="18"/>
    </row>
    <row r="237" spans="1:16">
      <c r="A237" s="50"/>
      <c r="B237" s="20"/>
      <c r="C237" s="20">
        <v>2021</v>
      </c>
      <c r="D237" s="19"/>
      <c r="E237" s="48">
        <f t="shared" si="233"/>
        <v>0</v>
      </c>
      <c r="F237" s="21">
        <f>'[3]Приоритет III'!J235</f>
        <v>0</v>
      </c>
      <c r="G237" s="21">
        <f>'[3]Приоритет III'!K235</f>
        <v>0</v>
      </c>
      <c r="H237" s="48">
        <f t="shared" si="234"/>
        <v>0</v>
      </c>
      <c r="I237" s="21">
        <f>'[3]Приоритет III'!M235</f>
        <v>0</v>
      </c>
      <c r="J237" s="21">
        <f>'[3]Приоритет III'!N235</f>
        <v>0</v>
      </c>
      <c r="K237" s="21">
        <f t="shared" si="235"/>
        <v>0</v>
      </c>
      <c r="L237" s="21">
        <f t="shared" si="236"/>
        <v>0</v>
      </c>
      <c r="M237" s="33">
        <f t="shared" si="236"/>
        <v>0</v>
      </c>
      <c r="N237" s="18"/>
      <c r="O237" s="18"/>
      <c r="P237" s="18"/>
    </row>
    <row r="238" spans="1:16">
      <c r="A238" s="50"/>
      <c r="B238" s="20"/>
      <c r="C238" s="20">
        <v>2022</v>
      </c>
      <c r="D238" s="19"/>
      <c r="E238" s="48">
        <f t="shared" si="233"/>
        <v>0</v>
      </c>
      <c r="F238" s="21">
        <f>'[3]Приоритет III'!J236</f>
        <v>0</v>
      </c>
      <c r="G238" s="21">
        <f>'[3]Приоритет III'!K236</f>
        <v>0</v>
      </c>
      <c r="H238" s="48">
        <f t="shared" si="234"/>
        <v>0</v>
      </c>
      <c r="I238" s="21">
        <f>'[3]Приоритет III'!M236</f>
        <v>0</v>
      </c>
      <c r="J238" s="21">
        <f>'[3]Приоритет III'!N236</f>
        <v>0</v>
      </c>
      <c r="K238" s="21">
        <f t="shared" si="235"/>
        <v>0</v>
      </c>
      <c r="L238" s="21">
        <f t="shared" si="236"/>
        <v>0</v>
      </c>
      <c r="M238" s="33">
        <f t="shared" si="236"/>
        <v>0</v>
      </c>
      <c r="N238" s="18"/>
      <c r="O238" s="18"/>
      <c r="P238" s="18"/>
    </row>
    <row r="239" spans="1:16">
      <c r="A239" s="50"/>
      <c r="B239" s="20"/>
      <c r="C239" s="20">
        <v>2023</v>
      </c>
      <c r="D239" s="19"/>
      <c r="E239" s="48">
        <f t="shared" si="233"/>
        <v>0</v>
      </c>
      <c r="F239" s="21">
        <f>'[3]Приоритет III'!J237</f>
        <v>0</v>
      </c>
      <c r="G239" s="21">
        <f>'[3]Приоритет III'!K237</f>
        <v>0</v>
      </c>
      <c r="H239" s="48">
        <f t="shared" si="234"/>
        <v>0</v>
      </c>
      <c r="I239" s="21">
        <f t="shared" ref="I239" si="237">F239</f>
        <v>0</v>
      </c>
      <c r="J239" s="21">
        <f>'[3]Приоритет III'!N237</f>
        <v>0</v>
      </c>
      <c r="K239" s="21">
        <f t="shared" si="235"/>
        <v>0</v>
      </c>
      <c r="L239" s="21">
        <f t="shared" si="236"/>
        <v>0</v>
      </c>
      <c r="M239" s="33">
        <f t="shared" si="236"/>
        <v>0</v>
      </c>
      <c r="N239" s="18"/>
      <c r="O239" s="18"/>
      <c r="P239" s="18"/>
    </row>
    <row r="240" spans="1:16" ht="63">
      <c r="A240" s="50" t="s">
        <v>305</v>
      </c>
      <c r="B240" s="19" t="s">
        <v>297</v>
      </c>
      <c r="C240" s="23" t="s">
        <v>62</v>
      </c>
      <c r="D240" s="19" t="s">
        <v>2</v>
      </c>
      <c r="E240" s="48">
        <f>SUM(E241:E245)</f>
        <v>337.28199999999998</v>
      </c>
      <c r="F240" s="48">
        <f t="shared" ref="F240:M240" si="238">SUM(F241:F245)</f>
        <v>337.28199999999998</v>
      </c>
      <c r="G240" s="48">
        <f t="shared" si="238"/>
        <v>0</v>
      </c>
      <c r="H240" s="48">
        <f t="shared" si="238"/>
        <v>337.28199999999998</v>
      </c>
      <c r="I240" s="48">
        <f t="shared" si="238"/>
        <v>337.28199999999998</v>
      </c>
      <c r="J240" s="48">
        <f t="shared" si="238"/>
        <v>0</v>
      </c>
      <c r="K240" s="48">
        <f t="shared" si="238"/>
        <v>0</v>
      </c>
      <c r="L240" s="48">
        <f t="shared" si="238"/>
        <v>0</v>
      </c>
      <c r="M240" s="49">
        <f t="shared" si="238"/>
        <v>0</v>
      </c>
      <c r="N240" s="18"/>
      <c r="O240" s="18"/>
      <c r="P240" s="18"/>
    </row>
    <row r="241" spans="1:16">
      <c r="A241" s="50"/>
      <c r="B241" s="20"/>
      <c r="C241" s="20">
        <v>2019</v>
      </c>
      <c r="D241" s="19"/>
      <c r="E241" s="48">
        <f>F241+G241</f>
        <v>0</v>
      </c>
      <c r="F241" s="21">
        <f>'[3]Приоритет III'!J239</f>
        <v>0</v>
      </c>
      <c r="G241" s="21">
        <f>'[3]Приоритет III'!K239</f>
        <v>0</v>
      </c>
      <c r="H241" s="48">
        <f>I241+J241</f>
        <v>0</v>
      </c>
      <c r="I241" s="21">
        <f>'[3]Приоритет III'!M239</f>
        <v>0</v>
      </c>
      <c r="J241" s="21">
        <f>'[3]Приоритет III'!N239</f>
        <v>0</v>
      </c>
      <c r="K241" s="21">
        <f>L241+M241</f>
        <v>0</v>
      </c>
      <c r="L241" s="21">
        <f>F241-I241</f>
        <v>0</v>
      </c>
      <c r="M241" s="33">
        <f>G241-J241</f>
        <v>0</v>
      </c>
      <c r="N241" s="18"/>
      <c r="O241" s="18"/>
      <c r="P241" s="18"/>
    </row>
    <row r="242" spans="1:16">
      <c r="A242" s="50"/>
      <c r="B242" s="20"/>
      <c r="C242" s="20">
        <v>2020</v>
      </c>
      <c r="D242" s="19"/>
      <c r="E242" s="48">
        <f t="shared" ref="E242:E245" si="239">F242+G242</f>
        <v>0</v>
      </c>
      <c r="F242" s="21">
        <f>'[3]Приоритет III'!J240</f>
        <v>0</v>
      </c>
      <c r="G242" s="21">
        <f>'[3]Приоритет III'!K240</f>
        <v>0</v>
      </c>
      <c r="H242" s="48">
        <f t="shared" ref="H242:H245" si="240">I242+J242</f>
        <v>0</v>
      </c>
      <c r="I242" s="21">
        <f>'[3]Приоритет III'!M240</f>
        <v>0</v>
      </c>
      <c r="J242" s="21">
        <f>'[3]Приоритет III'!N240</f>
        <v>0</v>
      </c>
      <c r="K242" s="21">
        <f t="shared" ref="K242:K245" si="241">L242+M242</f>
        <v>0</v>
      </c>
      <c r="L242" s="21">
        <f t="shared" ref="L242:M245" si="242">F242-I242</f>
        <v>0</v>
      </c>
      <c r="M242" s="33">
        <f t="shared" si="242"/>
        <v>0</v>
      </c>
      <c r="N242" s="18"/>
      <c r="O242" s="18"/>
      <c r="P242" s="18"/>
    </row>
    <row r="243" spans="1:16">
      <c r="A243" s="50"/>
      <c r="B243" s="20"/>
      <c r="C243" s="20">
        <v>2021</v>
      </c>
      <c r="D243" s="19"/>
      <c r="E243" s="48">
        <f t="shared" si="239"/>
        <v>112.42733333333332</v>
      </c>
      <c r="F243" s="21">
        <f>'[3]Приоритет III'!J241</f>
        <v>112.42733333333332</v>
      </c>
      <c r="G243" s="21">
        <f>'[3]Приоритет III'!K241</f>
        <v>0</v>
      </c>
      <c r="H243" s="48">
        <f t="shared" si="240"/>
        <v>112.42733333333332</v>
      </c>
      <c r="I243" s="21">
        <f>'[3]Приоритет III'!M241</f>
        <v>112.42733333333332</v>
      </c>
      <c r="J243" s="21">
        <f>'[3]Приоритет III'!N241</f>
        <v>0</v>
      </c>
      <c r="K243" s="21">
        <f t="shared" si="241"/>
        <v>0</v>
      </c>
      <c r="L243" s="21">
        <f t="shared" si="242"/>
        <v>0</v>
      </c>
      <c r="M243" s="33">
        <f t="shared" si="242"/>
        <v>0</v>
      </c>
      <c r="N243" s="18"/>
      <c r="O243" s="18"/>
      <c r="P243" s="18"/>
    </row>
    <row r="244" spans="1:16">
      <c r="A244" s="50"/>
      <c r="B244" s="20"/>
      <c r="C244" s="20">
        <v>2022</v>
      </c>
      <c r="D244" s="19"/>
      <c r="E244" s="48">
        <f t="shared" si="239"/>
        <v>112.42733333333332</v>
      </c>
      <c r="F244" s="21">
        <f>'[3]Приоритет III'!J242</f>
        <v>112.42733333333332</v>
      </c>
      <c r="G244" s="21">
        <f>'[3]Приоритет III'!K242</f>
        <v>0</v>
      </c>
      <c r="H244" s="48">
        <f t="shared" si="240"/>
        <v>112.42733333333332</v>
      </c>
      <c r="I244" s="21">
        <f>'[3]Приоритет III'!M242</f>
        <v>112.42733333333332</v>
      </c>
      <c r="J244" s="21">
        <f>'[3]Приоритет III'!N242</f>
        <v>0</v>
      </c>
      <c r="K244" s="21">
        <f t="shared" si="241"/>
        <v>0</v>
      </c>
      <c r="L244" s="21">
        <f t="shared" si="242"/>
        <v>0</v>
      </c>
      <c r="M244" s="33">
        <f t="shared" si="242"/>
        <v>0</v>
      </c>
      <c r="N244" s="18"/>
      <c r="O244" s="18"/>
      <c r="P244" s="18"/>
    </row>
    <row r="245" spans="1:16">
      <c r="A245" s="50"/>
      <c r="B245" s="20"/>
      <c r="C245" s="20">
        <v>2023</v>
      </c>
      <c r="D245" s="19"/>
      <c r="E245" s="48">
        <f t="shared" si="239"/>
        <v>112.42733333333332</v>
      </c>
      <c r="F245" s="21">
        <f>'[3]Приоритет III'!J243</f>
        <v>112.42733333333332</v>
      </c>
      <c r="G245" s="21">
        <f>'[3]Приоритет III'!K243</f>
        <v>0</v>
      </c>
      <c r="H245" s="48">
        <f t="shared" si="240"/>
        <v>112.42733333333332</v>
      </c>
      <c r="I245" s="21">
        <f t="shared" ref="I245" si="243">F245</f>
        <v>112.42733333333332</v>
      </c>
      <c r="J245" s="21">
        <f>'[3]Приоритет III'!N243</f>
        <v>0</v>
      </c>
      <c r="K245" s="21">
        <f t="shared" si="241"/>
        <v>0</v>
      </c>
      <c r="L245" s="21">
        <f t="shared" si="242"/>
        <v>0</v>
      </c>
      <c r="M245" s="33">
        <f t="shared" si="242"/>
        <v>0</v>
      </c>
      <c r="N245" s="18"/>
      <c r="O245" s="18"/>
      <c r="P245" s="18"/>
    </row>
    <row r="246" spans="1:16" ht="63">
      <c r="A246" s="50" t="s">
        <v>306</v>
      </c>
      <c r="B246" s="19" t="s">
        <v>274</v>
      </c>
      <c r="C246" s="23" t="s">
        <v>174</v>
      </c>
      <c r="D246" s="23" t="s">
        <v>2</v>
      </c>
      <c r="E246" s="48">
        <f>SUM(E247:E251)</f>
        <v>1511.3999999999999</v>
      </c>
      <c r="F246" s="48">
        <f t="shared" ref="F246:M246" si="244">SUM(F247:F251)</f>
        <v>0</v>
      </c>
      <c r="G246" s="48">
        <f t="shared" si="244"/>
        <v>1511.3999999999999</v>
      </c>
      <c r="H246" s="48">
        <f t="shared" si="244"/>
        <v>0</v>
      </c>
      <c r="I246" s="48">
        <f t="shared" si="244"/>
        <v>0</v>
      </c>
      <c r="J246" s="48">
        <f t="shared" si="244"/>
        <v>0</v>
      </c>
      <c r="K246" s="48">
        <f t="shared" si="244"/>
        <v>1511.3999999999999</v>
      </c>
      <c r="L246" s="48">
        <f t="shared" si="244"/>
        <v>0</v>
      </c>
      <c r="M246" s="49">
        <f t="shared" si="244"/>
        <v>1511.3999999999999</v>
      </c>
      <c r="N246" s="18"/>
      <c r="O246" s="18"/>
      <c r="P246" s="18"/>
    </row>
    <row r="247" spans="1:16">
      <c r="A247" s="50"/>
      <c r="B247" s="20"/>
      <c r="C247" s="20">
        <v>2019</v>
      </c>
      <c r="D247" s="19"/>
      <c r="E247" s="48">
        <f>F247+G247</f>
        <v>377.84999999999997</v>
      </c>
      <c r="F247" s="21">
        <f>'[3]Приоритет III'!J245</f>
        <v>0</v>
      </c>
      <c r="G247" s="21">
        <f>'[3]Приоритет III'!K245</f>
        <v>377.84999999999997</v>
      </c>
      <c r="H247" s="48">
        <f>I247+J247</f>
        <v>0</v>
      </c>
      <c r="I247" s="21">
        <f>'[3]Приоритет III'!M245</f>
        <v>0</v>
      </c>
      <c r="J247" s="21">
        <f>'[3]Приоритет III'!N245</f>
        <v>0</v>
      </c>
      <c r="K247" s="21">
        <f>L247+M247</f>
        <v>377.84999999999997</v>
      </c>
      <c r="L247" s="21">
        <f>F247-I247</f>
        <v>0</v>
      </c>
      <c r="M247" s="33">
        <f>G247-J247</f>
        <v>377.84999999999997</v>
      </c>
      <c r="N247" s="18"/>
      <c r="O247" s="18"/>
      <c r="P247" s="18"/>
    </row>
    <row r="248" spans="1:16">
      <c r="A248" s="50"/>
      <c r="B248" s="20"/>
      <c r="C248" s="20">
        <v>2020</v>
      </c>
      <c r="D248" s="19"/>
      <c r="E248" s="48">
        <f t="shared" ref="E248:E251" si="245">F248+G248</f>
        <v>377.84999999999997</v>
      </c>
      <c r="F248" s="21">
        <f>'[3]Приоритет III'!J246</f>
        <v>0</v>
      </c>
      <c r="G248" s="21">
        <f>'[3]Приоритет III'!K246</f>
        <v>377.84999999999997</v>
      </c>
      <c r="H248" s="48">
        <f t="shared" ref="H248:H251" si="246">I248+J248</f>
        <v>0</v>
      </c>
      <c r="I248" s="21">
        <f>'[3]Приоритет III'!M246</f>
        <v>0</v>
      </c>
      <c r="J248" s="21">
        <f>'[3]Приоритет III'!N246</f>
        <v>0</v>
      </c>
      <c r="K248" s="21">
        <f t="shared" ref="K248:K251" si="247">L248+M248</f>
        <v>377.84999999999997</v>
      </c>
      <c r="L248" s="21">
        <f t="shared" ref="L248:M251" si="248">F248-I248</f>
        <v>0</v>
      </c>
      <c r="M248" s="33">
        <f t="shared" si="248"/>
        <v>377.84999999999997</v>
      </c>
      <c r="N248" s="18"/>
      <c r="O248" s="18"/>
      <c r="P248" s="18"/>
    </row>
    <row r="249" spans="1:16">
      <c r="A249" s="50"/>
      <c r="B249" s="20"/>
      <c r="C249" s="20">
        <v>2021</v>
      </c>
      <c r="D249" s="19"/>
      <c r="E249" s="48">
        <f t="shared" si="245"/>
        <v>377.84999999999997</v>
      </c>
      <c r="F249" s="21">
        <f>'[3]Приоритет III'!J247</f>
        <v>0</v>
      </c>
      <c r="G249" s="21">
        <f>'[3]Приоритет III'!K247</f>
        <v>377.84999999999997</v>
      </c>
      <c r="H249" s="48">
        <f t="shared" si="246"/>
        <v>0</v>
      </c>
      <c r="I249" s="21">
        <f>'[3]Приоритет III'!M247</f>
        <v>0</v>
      </c>
      <c r="J249" s="21">
        <f>'[3]Приоритет III'!N247</f>
        <v>0</v>
      </c>
      <c r="K249" s="21">
        <f t="shared" si="247"/>
        <v>377.84999999999997</v>
      </c>
      <c r="L249" s="21">
        <f t="shared" si="248"/>
        <v>0</v>
      </c>
      <c r="M249" s="33">
        <f t="shared" si="248"/>
        <v>377.84999999999997</v>
      </c>
      <c r="N249" s="18"/>
      <c r="O249" s="18"/>
      <c r="P249" s="18"/>
    </row>
    <row r="250" spans="1:16">
      <c r="A250" s="50"/>
      <c r="B250" s="20"/>
      <c r="C250" s="20">
        <v>2022</v>
      </c>
      <c r="D250" s="19"/>
      <c r="E250" s="48">
        <f t="shared" si="245"/>
        <v>377.84999999999997</v>
      </c>
      <c r="F250" s="21">
        <f>'[3]Приоритет III'!J248</f>
        <v>0</v>
      </c>
      <c r="G250" s="21">
        <f>'[3]Приоритет III'!K248</f>
        <v>377.84999999999997</v>
      </c>
      <c r="H250" s="48">
        <f t="shared" si="246"/>
        <v>0</v>
      </c>
      <c r="I250" s="21">
        <f>'[3]Приоритет III'!M248</f>
        <v>0</v>
      </c>
      <c r="J250" s="21">
        <f>'[3]Приоритет III'!N248</f>
        <v>0</v>
      </c>
      <c r="K250" s="21">
        <f t="shared" si="247"/>
        <v>377.84999999999997</v>
      </c>
      <c r="L250" s="21">
        <f t="shared" si="248"/>
        <v>0</v>
      </c>
      <c r="M250" s="33">
        <f t="shared" si="248"/>
        <v>377.84999999999997</v>
      </c>
      <c r="N250" s="18"/>
      <c r="O250" s="18"/>
      <c r="P250" s="18"/>
    </row>
    <row r="251" spans="1:16">
      <c r="A251" s="50"/>
      <c r="B251" s="20"/>
      <c r="C251" s="20">
        <v>2023</v>
      </c>
      <c r="D251" s="19"/>
      <c r="E251" s="48">
        <f t="shared" si="245"/>
        <v>0</v>
      </c>
      <c r="F251" s="21">
        <f>'[3]Приоритет III'!J249</f>
        <v>0</v>
      </c>
      <c r="G251" s="21">
        <f>'[3]Приоритет III'!K249</f>
        <v>0</v>
      </c>
      <c r="H251" s="48">
        <f t="shared" si="246"/>
        <v>0</v>
      </c>
      <c r="I251" s="21">
        <f t="shared" ref="I251" si="249">F251</f>
        <v>0</v>
      </c>
      <c r="J251" s="21">
        <f>'[3]Приоритет III'!N249</f>
        <v>0</v>
      </c>
      <c r="K251" s="21">
        <f t="shared" si="247"/>
        <v>0</v>
      </c>
      <c r="L251" s="21">
        <f t="shared" si="248"/>
        <v>0</v>
      </c>
      <c r="M251" s="33">
        <f t="shared" si="248"/>
        <v>0</v>
      </c>
      <c r="N251" s="18"/>
      <c r="O251" s="18"/>
      <c r="P251" s="18"/>
    </row>
    <row r="252" spans="1:16" ht="31.5">
      <c r="A252" s="53"/>
      <c r="B252" s="56" t="s">
        <v>15</v>
      </c>
      <c r="C252" s="23"/>
      <c r="D252" s="19"/>
      <c r="E252" s="48">
        <f>SUM(E253:E257)</f>
        <v>843106.96600000013</v>
      </c>
      <c r="F252" s="48">
        <f t="shared" ref="F252:M252" si="250">SUM(F253:F257)</f>
        <v>290349.09300000005</v>
      </c>
      <c r="G252" s="48">
        <f t="shared" si="250"/>
        <v>552757.87300000002</v>
      </c>
      <c r="H252" s="48">
        <f t="shared" si="250"/>
        <v>828745.89300000004</v>
      </c>
      <c r="I252" s="48">
        <f t="shared" si="250"/>
        <v>290349.09300000005</v>
      </c>
      <c r="J252" s="48">
        <f t="shared" si="250"/>
        <v>538396.80000000005</v>
      </c>
      <c r="K252" s="48">
        <f t="shared" si="250"/>
        <v>14361.073</v>
      </c>
      <c r="L252" s="48">
        <f t="shared" si="250"/>
        <v>0</v>
      </c>
      <c r="M252" s="49">
        <f t="shared" si="250"/>
        <v>14361.073</v>
      </c>
      <c r="N252" s="18"/>
      <c r="O252" s="18"/>
      <c r="P252" s="18"/>
    </row>
    <row r="253" spans="1:16">
      <c r="A253" s="50"/>
      <c r="B253" s="20"/>
      <c r="C253" s="20">
        <v>2019</v>
      </c>
      <c r="D253" s="19"/>
      <c r="E253" s="48">
        <f>F253+G253</f>
        <v>64312.732666666663</v>
      </c>
      <c r="F253" s="21">
        <f>F259+F265+F271+F277+F283+F295+F313+F319+F325</f>
        <v>58773.716</v>
      </c>
      <c r="G253" s="21">
        <f>G259+G265+G271+G277+G283+G295+G313+G319+G325</f>
        <v>5539.0166666666664</v>
      </c>
      <c r="H253" s="48">
        <f>I253+J253</f>
        <v>58773.716</v>
      </c>
      <c r="I253" s="21">
        <f>F253</f>
        <v>58773.716</v>
      </c>
      <c r="J253" s="21">
        <f>J259+J265+J271+J277+J283+J295+J313+J319+J325</f>
        <v>0</v>
      </c>
      <c r="K253" s="21">
        <f>L253+M253</f>
        <v>5539.0166666666664</v>
      </c>
      <c r="L253" s="21">
        <f>L259+L265+L271+L277+L283+L295+L313+L319+L325</f>
        <v>0</v>
      </c>
      <c r="M253" s="33">
        <f>M259+M265+M271+M277+M283+M295+M313+M319+M325</f>
        <v>5539.0166666666664</v>
      </c>
      <c r="N253" s="18"/>
      <c r="O253" s="18"/>
      <c r="P253" s="18"/>
    </row>
    <row r="254" spans="1:16">
      <c r="A254" s="50"/>
      <c r="B254" s="20"/>
      <c r="C254" s="20">
        <v>2020</v>
      </c>
      <c r="D254" s="19"/>
      <c r="E254" s="48">
        <f t="shared" ref="E254:E257" si="251">F254+G254</f>
        <v>202043.41666666669</v>
      </c>
      <c r="F254" s="21">
        <f t="shared" ref="F254:G257" si="252">F260+F266+F272+F278+F284+F296+F314+F320+F326</f>
        <v>58882.777000000009</v>
      </c>
      <c r="G254" s="21">
        <f t="shared" si="252"/>
        <v>143160.63966666668</v>
      </c>
      <c r="H254" s="48">
        <f t="shared" ref="H254:H257" si="253">I254+J254</f>
        <v>193481.97700000001</v>
      </c>
      <c r="I254" s="21">
        <f t="shared" ref="I254:I257" si="254">F254</f>
        <v>58882.777000000009</v>
      </c>
      <c r="J254" s="21">
        <f t="shared" ref="J254:M257" si="255">J260+J266+J272+J278+J284+J296+J314+J320+J326</f>
        <v>134599.20000000001</v>
      </c>
      <c r="K254" s="21">
        <f t="shared" ref="K254:K257" si="256">L254+M254</f>
        <v>8561.4396666666671</v>
      </c>
      <c r="L254" s="21">
        <f t="shared" si="255"/>
        <v>0</v>
      </c>
      <c r="M254" s="33">
        <f t="shared" si="255"/>
        <v>8561.4396666666671</v>
      </c>
      <c r="N254" s="18"/>
      <c r="O254" s="18"/>
      <c r="P254" s="18"/>
    </row>
    <row r="255" spans="1:16">
      <c r="A255" s="50"/>
      <c r="B255" s="20"/>
      <c r="C255" s="20">
        <v>2021</v>
      </c>
      <c r="D255" s="19"/>
      <c r="E255" s="48">
        <f t="shared" si="251"/>
        <v>192424.01666666669</v>
      </c>
      <c r="F255" s="21">
        <f t="shared" si="252"/>
        <v>57564.200000000004</v>
      </c>
      <c r="G255" s="21">
        <f t="shared" si="252"/>
        <v>134859.81666666668</v>
      </c>
      <c r="H255" s="48">
        <f t="shared" si="253"/>
        <v>192163.40000000002</v>
      </c>
      <c r="I255" s="21">
        <f t="shared" si="254"/>
        <v>57564.200000000004</v>
      </c>
      <c r="J255" s="21">
        <f t="shared" si="255"/>
        <v>134599.20000000001</v>
      </c>
      <c r="K255" s="21">
        <f t="shared" si="256"/>
        <v>260.61666666666667</v>
      </c>
      <c r="L255" s="21">
        <f t="shared" si="255"/>
        <v>0</v>
      </c>
      <c r="M255" s="33">
        <f t="shared" si="255"/>
        <v>260.61666666666667</v>
      </c>
      <c r="N255" s="18"/>
      <c r="O255" s="18"/>
      <c r="P255" s="18"/>
    </row>
    <row r="256" spans="1:16">
      <c r="A256" s="50"/>
      <c r="B256" s="20"/>
      <c r="C256" s="20">
        <v>2022</v>
      </c>
      <c r="D256" s="19"/>
      <c r="E256" s="48">
        <f t="shared" si="251"/>
        <v>192163.40000000002</v>
      </c>
      <c r="F256" s="21">
        <f t="shared" si="252"/>
        <v>57564.200000000004</v>
      </c>
      <c r="G256" s="21">
        <f t="shared" si="252"/>
        <v>134599.20000000001</v>
      </c>
      <c r="H256" s="48">
        <f t="shared" si="253"/>
        <v>192163.40000000002</v>
      </c>
      <c r="I256" s="21">
        <f t="shared" si="254"/>
        <v>57564.200000000004</v>
      </c>
      <c r="J256" s="21">
        <f t="shared" si="255"/>
        <v>134599.20000000001</v>
      </c>
      <c r="K256" s="21">
        <f t="shared" si="256"/>
        <v>0</v>
      </c>
      <c r="L256" s="21">
        <f t="shared" si="255"/>
        <v>0</v>
      </c>
      <c r="M256" s="33">
        <f t="shared" si="255"/>
        <v>0</v>
      </c>
      <c r="N256" s="18"/>
      <c r="O256" s="18"/>
      <c r="P256" s="18"/>
    </row>
    <row r="257" spans="1:16">
      <c r="A257" s="50"/>
      <c r="B257" s="20"/>
      <c r="C257" s="20">
        <v>2023</v>
      </c>
      <c r="D257" s="19"/>
      <c r="E257" s="48">
        <f t="shared" si="251"/>
        <v>192163.40000000002</v>
      </c>
      <c r="F257" s="21">
        <f t="shared" si="252"/>
        <v>57564.200000000004</v>
      </c>
      <c r="G257" s="21">
        <f t="shared" si="252"/>
        <v>134599.20000000001</v>
      </c>
      <c r="H257" s="48">
        <f t="shared" si="253"/>
        <v>192163.40000000002</v>
      </c>
      <c r="I257" s="21">
        <f t="shared" si="254"/>
        <v>57564.200000000004</v>
      </c>
      <c r="J257" s="21">
        <f t="shared" si="255"/>
        <v>134599.20000000001</v>
      </c>
      <c r="K257" s="21">
        <f t="shared" si="256"/>
        <v>0</v>
      </c>
      <c r="L257" s="21">
        <f t="shared" si="255"/>
        <v>0</v>
      </c>
      <c r="M257" s="33">
        <f t="shared" si="255"/>
        <v>0</v>
      </c>
      <c r="N257" s="18"/>
      <c r="O257" s="18"/>
      <c r="P257" s="18"/>
    </row>
    <row r="258" spans="1:16" ht="31.5">
      <c r="A258" s="50" t="s">
        <v>307</v>
      </c>
      <c r="B258" s="19" t="s">
        <v>308</v>
      </c>
      <c r="C258" s="23" t="s">
        <v>226</v>
      </c>
      <c r="D258" s="19" t="s">
        <v>43</v>
      </c>
      <c r="E258" s="48">
        <f>SUM(E259:E263)</f>
        <v>6424.9859999999999</v>
      </c>
      <c r="F258" s="48">
        <f t="shared" ref="F258:M258" si="257">SUM(F259:F263)</f>
        <v>1146.586</v>
      </c>
      <c r="G258" s="48">
        <f t="shared" si="257"/>
        <v>5278.4</v>
      </c>
      <c r="H258" s="48">
        <f t="shared" si="257"/>
        <v>1146.586</v>
      </c>
      <c r="I258" s="48">
        <f t="shared" si="257"/>
        <v>1146.586</v>
      </c>
      <c r="J258" s="48">
        <f t="shared" si="257"/>
        <v>0</v>
      </c>
      <c r="K258" s="48">
        <f t="shared" si="257"/>
        <v>5278.4</v>
      </c>
      <c r="L258" s="48">
        <f t="shared" si="257"/>
        <v>0</v>
      </c>
      <c r="M258" s="49">
        <f t="shared" si="257"/>
        <v>5278.4</v>
      </c>
      <c r="N258" s="18"/>
      <c r="O258" s="18"/>
      <c r="P258" s="18"/>
    </row>
    <row r="259" spans="1:16">
      <c r="A259" s="50"/>
      <c r="B259" s="20"/>
      <c r="C259" s="20">
        <v>2019</v>
      </c>
      <c r="D259" s="19"/>
      <c r="E259" s="48">
        <f>F259+G259</f>
        <v>0</v>
      </c>
      <c r="F259" s="21">
        <f>'[3]Приоритет III'!J257</f>
        <v>0</v>
      </c>
      <c r="G259" s="21">
        <f>'[3]Приоритет III'!K257</f>
        <v>0</v>
      </c>
      <c r="H259" s="48">
        <f>I259+J259</f>
        <v>0</v>
      </c>
      <c r="I259" s="21">
        <f>'[3]Приоритет III'!M257</f>
        <v>0</v>
      </c>
      <c r="J259" s="21">
        <f>'[3]Приоритет III'!N257</f>
        <v>0</v>
      </c>
      <c r="K259" s="21">
        <f>L259+M259</f>
        <v>0</v>
      </c>
      <c r="L259" s="21">
        <f>F259-I259</f>
        <v>0</v>
      </c>
      <c r="M259" s="33">
        <f>G259-J259</f>
        <v>0</v>
      </c>
      <c r="N259" s="18"/>
      <c r="O259" s="18"/>
      <c r="P259" s="18"/>
    </row>
    <row r="260" spans="1:16">
      <c r="A260" s="50"/>
      <c r="B260" s="20"/>
      <c r="C260" s="20">
        <v>2020</v>
      </c>
      <c r="D260" s="19"/>
      <c r="E260" s="48">
        <f t="shared" ref="E260:E263" si="258">F260+G260</f>
        <v>6424.9859999999999</v>
      </c>
      <c r="F260" s="21">
        <f>'[3]Приоритет III'!J258</f>
        <v>1146.586</v>
      </c>
      <c r="G260" s="21">
        <f>'[3]Приоритет III'!K258</f>
        <v>5278.4</v>
      </c>
      <c r="H260" s="48">
        <f t="shared" ref="H260:H263" si="259">I260+J260</f>
        <v>1146.586</v>
      </c>
      <c r="I260" s="21">
        <f>'[3]Приоритет III'!M258</f>
        <v>1146.586</v>
      </c>
      <c r="J260" s="21">
        <f>'[3]Приоритет III'!N258</f>
        <v>0</v>
      </c>
      <c r="K260" s="21">
        <f t="shared" ref="K260:K263" si="260">L260+M260</f>
        <v>5278.4</v>
      </c>
      <c r="L260" s="21">
        <f t="shared" ref="L260:M263" si="261">F260-I260</f>
        <v>0</v>
      </c>
      <c r="M260" s="33">
        <f t="shared" si="261"/>
        <v>5278.4</v>
      </c>
      <c r="N260" s="18"/>
      <c r="O260" s="18"/>
      <c r="P260" s="18"/>
    </row>
    <row r="261" spans="1:16">
      <c r="A261" s="50"/>
      <c r="B261" s="20"/>
      <c r="C261" s="20">
        <v>2021</v>
      </c>
      <c r="D261" s="19"/>
      <c r="E261" s="48">
        <f t="shared" si="258"/>
        <v>0</v>
      </c>
      <c r="F261" s="21">
        <f>'[3]Приоритет III'!J259</f>
        <v>0</v>
      </c>
      <c r="G261" s="21">
        <f>'[3]Приоритет III'!K259</f>
        <v>0</v>
      </c>
      <c r="H261" s="48">
        <f t="shared" si="259"/>
        <v>0</v>
      </c>
      <c r="I261" s="21">
        <f>'[3]Приоритет III'!M259</f>
        <v>0</v>
      </c>
      <c r="J261" s="21">
        <f>'[3]Приоритет III'!N259</f>
        <v>0</v>
      </c>
      <c r="K261" s="21">
        <f t="shared" si="260"/>
        <v>0</v>
      </c>
      <c r="L261" s="21">
        <f t="shared" si="261"/>
        <v>0</v>
      </c>
      <c r="M261" s="33">
        <f t="shared" si="261"/>
        <v>0</v>
      </c>
      <c r="N261" s="18"/>
      <c r="O261" s="18"/>
      <c r="P261" s="18"/>
    </row>
    <row r="262" spans="1:16">
      <c r="A262" s="50"/>
      <c r="B262" s="20"/>
      <c r="C262" s="20">
        <v>2022</v>
      </c>
      <c r="D262" s="19"/>
      <c r="E262" s="48">
        <f t="shared" si="258"/>
        <v>0</v>
      </c>
      <c r="F262" s="21">
        <f>'[3]Приоритет III'!J260</f>
        <v>0</v>
      </c>
      <c r="G262" s="21">
        <f>'[3]Приоритет III'!K260</f>
        <v>0</v>
      </c>
      <c r="H262" s="48">
        <f t="shared" si="259"/>
        <v>0</v>
      </c>
      <c r="I262" s="21">
        <f>'[3]Приоритет III'!M260</f>
        <v>0</v>
      </c>
      <c r="J262" s="21">
        <f>'[3]Приоритет III'!N260</f>
        <v>0</v>
      </c>
      <c r="K262" s="21">
        <f t="shared" si="260"/>
        <v>0</v>
      </c>
      <c r="L262" s="21">
        <f t="shared" si="261"/>
        <v>0</v>
      </c>
      <c r="M262" s="33">
        <f t="shared" si="261"/>
        <v>0</v>
      </c>
      <c r="N262" s="18"/>
      <c r="O262" s="18"/>
      <c r="P262" s="18"/>
    </row>
    <row r="263" spans="1:16">
      <c r="A263" s="50"/>
      <c r="B263" s="20"/>
      <c r="C263" s="20">
        <v>2023</v>
      </c>
      <c r="D263" s="19"/>
      <c r="E263" s="48">
        <f t="shared" si="258"/>
        <v>0</v>
      </c>
      <c r="F263" s="21">
        <f>'[3]Приоритет III'!J261</f>
        <v>0</v>
      </c>
      <c r="G263" s="21">
        <f>'[3]Приоритет III'!K261</f>
        <v>0</v>
      </c>
      <c r="H263" s="48">
        <f t="shared" si="259"/>
        <v>0</v>
      </c>
      <c r="I263" s="21">
        <f t="shared" ref="I263" si="262">F263</f>
        <v>0</v>
      </c>
      <c r="J263" s="21">
        <f>'[3]Приоритет III'!N261</f>
        <v>0</v>
      </c>
      <c r="K263" s="21">
        <f t="shared" si="260"/>
        <v>0</v>
      </c>
      <c r="L263" s="21">
        <f t="shared" si="261"/>
        <v>0</v>
      </c>
      <c r="M263" s="33">
        <f t="shared" si="261"/>
        <v>0</v>
      </c>
      <c r="N263" s="18"/>
      <c r="O263" s="18"/>
      <c r="P263" s="18"/>
    </row>
    <row r="264" spans="1:16" ht="63">
      <c r="A264" s="50" t="s">
        <v>317</v>
      </c>
      <c r="B264" s="23" t="s">
        <v>311</v>
      </c>
      <c r="C264" s="23" t="s">
        <v>82</v>
      </c>
      <c r="D264" s="19" t="s">
        <v>61</v>
      </c>
      <c r="E264" s="48">
        <f>SUM(E265:E269)</f>
        <v>6487.9159999999993</v>
      </c>
      <c r="F264" s="48">
        <f t="shared" ref="F264:M264" si="263">SUM(F265:F269)</f>
        <v>1209.5160000000001</v>
      </c>
      <c r="G264" s="48">
        <f t="shared" si="263"/>
        <v>5278.4</v>
      </c>
      <c r="H264" s="48">
        <f t="shared" si="263"/>
        <v>1209.5160000000001</v>
      </c>
      <c r="I264" s="48">
        <f t="shared" si="263"/>
        <v>1209.5160000000001</v>
      </c>
      <c r="J264" s="48">
        <f t="shared" si="263"/>
        <v>0</v>
      </c>
      <c r="K264" s="48">
        <f t="shared" si="263"/>
        <v>5278.4</v>
      </c>
      <c r="L264" s="48">
        <f t="shared" si="263"/>
        <v>0</v>
      </c>
      <c r="M264" s="49">
        <f t="shared" si="263"/>
        <v>5278.4</v>
      </c>
      <c r="N264" s="18"/>
      <c r="O264" s="18"/>
      <c r="P264" s="18"/>
    </row>
    <row r="265" spans="1:16">
      <c r="A265" s="50"/>
      <c r="B265" s="20"/>
      <c r="C265" s="20">
        <v>2019</v>
      </c>
      <c r="D265" s="19"/>
      <c r="E265" s="48">
        <f>F265+G265</f>
        <v>6487.9159999999993</v>
      </c>
      <c r="F265" s="21">
        <f>'[3]Приоритет III'!J263</f>
        <v>1209.5160000000001</v>
      </c>
      <c r="G265" s="21">
        <f>'[3]Приоритет III'!K263</f>
        <v>5278.4</v>
      </c>
      <c r="H265" s="48">
        <f>I265+J265</f>
        <v>1209.5160000000001</v>
      </c>
      <c r="I265" s="21">
        <f>'[3]Приоритет III'!M263</f>
        <v>1209.5160000000001</v>
      </c>
      <c r="J265" s="21">
        <f>'[3]Приоритет III'!N263</f>
        <v>0</v>
      </c>
      <c r="K265" s="21">
        <f>L265+M265</f>
        <v>5278.4</v>
      </c>
      <c r="L265" s="21">
        <f>F265-I265</f>
        <v>0</v>
      </c>
      <c r="M265" s="33">
        <f>G265-J265</f>
        <v>5278.4</v>
      </c>
      <c r="N265" s="18"/>
      <c r="O265" s="18"/>
      <c r="P265" s="18"/>
    </row>
    <row r="266" spans="1:16">
      <c r="A266" s="50"/>
      <c r="B266" s="20"/>
      <c r="C266" s="20">
        <v>2020</v>
      </c>
      <c r="D266" s="19"/>
      <c r="E266" s="48">
        <f t="shared" ref="E266:E269" si="264">F266+G266</f>
        <v>0</v>
      </c>
      <c r="F266" s="21">
        <f>'[3]Приоритет III'!J264</f>
        <v>0</v>
      </c>
      <c r="G266" s="21">
        <f>'[3]Приоритет III'!K264</f>
        <v>0</v>
      </c>
      <c r="H266" s="48">
        <f t="shared" ref="H266:H269" si="265">I266+J266</f>
        <v>0</v>
      </c>
      <c r="I266" s="21">
        <f>'[3]Приоритет III'!M264</f>
        <v>0</v>
      </c>
      <c r="J266" s="21">
        <f>'[3]Приоритет III'!N264</f>
        <v>0</v>
      </c>
      <c r="K266" s="21">
        <f t="shared" ref="K266:K269" si="266">L266+M266</f>
        <v>0</v>
      </c>
      <c r="L266" s="21">
        <f t="shared" ref="L266:M269" si="267">F266-I266</f>
        <v>0</v>
      </c>
      <c r="M266" s="33">
        <f t="shared" si="267"/>
        <v>0</v>
      </c>
      <c r="N266" s="18"/>
      <c r="O266" s="18"/>
      <c r="P266" s="18"/>
    </row>
    <row r="267" spans="1:16">
      <c r="A267" s="50"/>
      <c r="B267" s="20"/>
      <c r="C267" s="20">
        <v>2021</v>
      </c>
      <c r="D267" s="19"/>
      <c r="E267" s="48">
        <f t="shared" si="264"/>
        <v>0</v>
      </c>
      <c r="F267" s="21">
        <f>'[3]Приоритет III'!J265</f>
        <v>0</v>
      </c>
      <c r="G267" s="21">
        <f>'[3]Приоритет III'!K265</f>
        <v>0</v>
      </c>
      <c r="H267" s="48">
        <f t="shared" si="265"/>
        <v>0</v>
      </c>
      <c r="I267" s="21">
        <f>'[3]Приоритет III'!M265</f>
        <v>0</v>
      </c>
      <c r="J267" s="21">
        <f>'[3]Приоритет III'!N265</f>
        <v>0</v>
      </c>
      <c r="K267" s="21">
        <f t="shared" si="266"/>
        <v>0</v>
      </c>
      <c r="L267" s="21">
        <f t="shared" si="267"/>
        <v>0</v>
      </c>
      <c r="M267" s="33">
        <f t="shared" si="267"/>
        <v>0</v>
      </c>
      <c r="N267" s="18"/>
      <c r="O267" s="18"/>
      <c r="P267" s="18"/>
    </row>
    <row r="268" spans="1:16">
      <c r="A268" s="50"/>
      <c r="B268" s="20"/>
      <c r="C268" s="20">
        <v>2022</v>
      </c>
      <c r="D268" s="19"/>
      <c r="E268" s="48">
        <f t="shared" si="264"/>
        <v>0</v>
      </c>
      <c r="F268" s="21">
        <f>'[3]Приоритет III'!J266</f>
        <v>0</v>
      </c>
      <c r="G268" s="21">
        <f>'[3]Приоритет III'!K266</f>
        <v>0</v>
      </c>
      <c r="H268" s="48">
        <f t="shared" si="265"/>
        <v>0</v>
      </c>
      <c r="I268" s="21">
        <f>'[3]Приоритет III'!M266</f>
        <v>0</v>
      </c>
      <c r="J268" s="21">
        <f>'[3]Приоритет III'!N266</f>
        <v>0</v>
      </c>
      <c r="K268" s="21">
        <f t="shared" si="266"/>
        <v>0</v>
      </c>
      <c r="L268" s="21">
        <f t="shared" si="267"/>
        <v>0</v>
      </c>
      <c r="M268" s="33">
        <f t="shared" si="267"/>
        <v>0</v>
      </c>
      <c r="N268" s="18"/>
      <c r="O268" s="18"/>
      <c r="P268" s="18"/>
    </row>
    <row r="269" spans="1:16">
      <c r="A269" s="50"/>
      <c r="B269" s="20"/>
      <c r="C269" s="20">
        <v>2023</v>
      </c>
      <c r="D269" s="19"/>
      <c r="E269" s="48">
        <f t="shared" si="264"/>
        <v>0</v>
      </c>
      <c r="F269" s="21">
        <f>'[3]Приоритет III'!J267</f>
        <v>0</v>
      </c>
      <c r="G269" s="21">
        <f>'[3]Приоритет III'!K267</f>
        <v>0</v>
      </c>
      <c r="H269" s="48">
        <f t="shared" si="265"/>
        <v>0</v>
      </c>
      <c r="I269" s="21">
        <f t="shared" ref="I269" si="268">F269</f>
        <v>0</v>
      </c>
      <c r="J269" s="21">
        <f>'[3]Приоритет III'!N267</f>
        <v>0</v>
      </c>
      <c r="K269" s="21">
        <f t="shared" si="266"/>
        <v>0</v>
      </c>
      <c r="L269" s="21">
        <f t="shared" si="267"/>
        <v>0</v>
      </c>
      <c r="M269" s="33">
        <f t="shared" si="267"/>
        <v>0</v>
      </c>
      <c r="N269" s="18"/>
      <c r="O269" s="18"/>
      <c r="P269" s="18"/>
    </row>
    <row r="270" spans="1:16" ht="63">
      <c r="A270" s="50" t="s">
        <v>318</v>
      </c>
      <c r="B270" s="58" t="s">
        <v>309</v>
      </c>
      <c r="C270" s="23" t="s">
        <v>174</v>
      </c>
      <c r="D270" s="23" t="s">
        <v>2</v>
      </c>
      <c r="E270" s="48">
        <f>SUM(E271:E275)</f>
        <v>179465.60000000001</v>
      </c>
      <c r="F270" s="48">
        <f t="shared" ref="F270:M270" si="269">SUM(F271:F275)</f>
        <v>0</v>
      </c>
      <c r="G270" s="48">
        <f t="shared" si="269"/>
        <v>179465.60000000001</v>
      </c>
      <c r="H270" s="48">
        <f t="shared" si="269"/>
        <v>179465.60000000001</v>
      </c>
      <c r="I270" s="48">
        <f t="shared" si="269"/>
        <v>0</v>
      </c>
      <c r="J270" s="48">
        <f t="shared" si="269"/>
        <v>179465.60000000001</v>
      </c>
      <c r="K270" s="48">
        <f t="shared" si="269"/>
        <v>0</v>
      </c>
      <c r="L270" s="48">
        <f t="shared" si="269"/>
        <v>0</v>
      </c>
      <c r="M270" s="49">
        <f t="shared" si="269"/>
        <v>0</v>
      </c>
      <c r="N270" s="18"/>
      <c r="O270" s="18"/>
      <c r="P270" s="18"/>
    </row>
    <row r="271" spans="1:16">
      <c r="A271" s="50"/>
      <c r="B271" s="20"/>
      <c r="C271" s="20">
        <v>2019</v>
      </c>
      <c r="D271" s="19"/>
      <c r="E271" s="48">
        <f>F271+G271</f>
        <v>0</v>
      </c>
      <c r="F271" s="21">
        <f>'[3]Приоритет III'!J269</f>
        <v>0</v>
      </c>
      <c r="G271" s="21">
        <f>'[3]Приоритет III'!K269</f>
        <v>0</v>
      </c>
      <c r="H271" s="48">
        <f>I271+J271</f>
        <v>0</v>
      </c>
      <c r="I271" s="21">
        <f>'[3]Приоритет III'!M269</f>
        <v>0</v>
      </c>
      <c r="J271" s="21">
        <f>'[3]Приоритет III'!N269</f>
        <v>0</v>
      </c>
      <c r="K271" s="21">
        <f>L271+M271</f>
        <v>0</v>
      </c>
      <c r="L271" s="21">
        <f>F271-I271</f>
        <v>0</v>
      </c>
      <c r="M271" s="33">
        <f>G271-J271</f>
        <v>0</v>
      </c>
      <c r="N271" s="18"/>
      <c r="O271" s="18"/>
      <c r="P271" s="18"/>
    </row>
    <row r="272" spans="1:16">
      <c r="A272" s="50"/>
      <c r="B272" s="20"/>
      <c r="C272" s="20">
        <v>2020</v>
      </c>
      <c r="D272" s="19"/>
      <c r="E272" s="48">
        <f t="shared" ref="E272:E275" si="270">F272+G272</f>
        <v>44866.400000000001</v>
      </c>
      <c r="F272" s="21">
        <f>'[3]Приоритет III'!J270</f>
        <v>0</v>
      </c>
      <c r="G272" s="21">
        <f>'[3]Приоритет III'!K270</f>
        <v>44866.400000000001</v>
      </c>
      <c r="H272" s="48">
        <f t="shared" ref="H272:H275" si="271">I272+J272</f>
        <v>44866.400000000001</v>
      </c>
      <c r="I272" s="21">
        <f>'[3]Приоритет III'!M270</f>
        <v>0</v>
      </c>
      <c r="J272" s="21">
        <f>'[3]Приоритет III'!N270</f>
        <v>44866.400000000001</v>
      </c>
      <c r="K272" s="21">
        <f t="shared" ref="K272:K275" si="272">L272+M272</f>
        <v>0</v>
      </c>
      <c r="L272" s="21">
        <f t="shared" ref="L272:M275" si="273">F272-I272</f>
        <v>0</v>
      </c>
      <c r="M272" s="33">
        <f t="shared" si="273"/>
        <v>0</v>
      </c>
      <c r="N272" s="18"/>
      <c r="O272" s="18"/>
      <c r="P272" s="18"/>
    </row>
    <row r="273" spans="1:16">
      <c r="A273" s="50"/>
      <c r="B273" s="20"/>
      <c r="C273" s="20">
        <v>2021</v>
      </c>
      <c r="D273" s="19"/>
      <c r="E273" s="48">
        <f t="shared" si="270"/>
        <v>44866.400000000001</v>
      </c>
      <c r="F273" s="21">
        <f>'[3]Приоритет III'!J271</f>
        <v>0</v>
      </c>
      <c r="G273" s="21">
        <f>'[3]Приоритет III'!K271</f>
        <v>44866.400000000001</v>
      </c>
      <c r="H273" s="48">
        <f t="shared" si="271"/>
        <v>44866.400000000001</v>
      </c>
      <c r="I273" s="21">
        <f>'[3]Приоритет III'!M271</f>
        <v>0</v>
      </c>
      <c r="J273" s="21">
        <f>'[3]Приоритет III'!N271</f>
        <v>44866.400000000001</v>
      </c>
      <c r="K273" s="21">
        <f t="shared" si="272"/>
        <v>0</v>
      </c>
      <c r="L273" s="21">
        <f t="shared" si="273"/>
        <v>0</v>
      </c>
      <c r="M273" s="33">
        <f t="shared" si="273"/>
        <v>0</v>
      </c>
      <c r="N273" s="18"/>
      <c r="O273" s="18"/>
      <c r="P273" s="18"/>
    </row>
    <row r="274" spans="1:16">
      <c r="A274" s="50"/>
      <c r="B274" s="20"/>
      <c r="C274" s="20">
        <v>2022</v>
      </c>
      <c r="D274" s="19"/>
      <c r="E274" s="48">
        <f t="shared" si="270"/>
        <v>44866.400000000001</v>
      </c>
      <c r="F274" s="21">
        <f>'[3]Приоритет III'!J272</f>
        <v>0</v>
      </c>
      <c r="G274" s="21">
        <f>'[3]Приоритет III'!K272</f>
        <v>44866.400000000001</v>
      </c>
      <c r="H274" s="48">
        <f t="shared" si="271"/>
        <v>44866.400000000001</v>
      </c>
      <c r="I274" s="21">
        <f>'[3]Приоритет III'!M272</f>
        <v>0</v>
      </c>
      <c r="J274" s="21">
        <f>'[3]Приоритет III'!N272</f>
        <v>44866.400000000001</v>
      </c>
      <c r="K274" s="21">
        <f t="shared" si="272"/>
        <v>0</v>
      </c>
      <c r="L274" s="21">
        <f t="shared" si="273"/>
        <v>0</v>
      </c>
      <c r="M274" s="33">
        <f t="shared" si="273"/>
        <v>0</v>
      </c>
      <c r="N274" s="18"/>
      <c r="O274" s="18"/>
      <c r="P274" s="18"/>
    </row>
    <row r="275" spans="1:16">
      <c r="A275" s="50"/>
      <c r="B275" s="20"/>
      <c r="C275" s="20">
        <v>2023</v>
      </c>
      <c r="D275" s="19"/>
      <c r="E275" s="48">
        <f t="shared" si="270"/>
        <v>44866.400000000001</v>
      </c>
      <c r="F275" s="21">
        <f>'[3]Приоритет III'!J273</f>
        <v>0</v>
      </c>
      <c r="G275" s="21">
        <f>'[3]Приоритет III'!K273</f>
        <v>44866.400000000001</v>
      </c>
      <c r="H275" s="48">
        <f t="shared" si="271"/>
        <v>44866.400000000001</v>
      </c>
      <c r="I275" s="21">
        <f t="shared" ref="I275" si="274">F275</f>
        <v>0</v>
      </c>
      <c r="J275" s="21">
        <f>'[3]Приоритет III'!N273</f>
        <v>44866.400000000001</v>
      </c>
      <c r="K275" s="21">
        <f t="shared" si="272"/>
        <v>0</v>
      </c>
      <c r="L275" s="21">
        <f t="shared" si="273"/>
        <v>0</v>
      </c>
      <c r="M275" s="33">
        <f t="shared" si="273"/>
        <v>0</v>
      </c>
      <c r="N275" s="18"/>
      <c r="O275" s="18"/>
      <c r="P275" s="18"/>
    </row>
    <row r="276" spans="1:16" ht="63">
      <c r="A276" s="50" t="s">
        <v>319</v>
      </c>
      <c r="B276" s="58" t="s">
        <v>310</v>
      </c>
      <c r="C276" s="23" t="s">
        <v>174</v>
      </c>
      <c r="D276" s="23" t="s">
        <v>2</v>
      </c>
      <c r="E276" s="48">
        <f>SUM(E277:E281)</f>
        <v>230005.6</v>
      </c>
      <c r="F276" s="48">
        <f t="shared" ref="F276:M276" si="275">SUM(F277:F281)</f>
        <v>50540</v>
      </c>
      <c r="G276" s="48">
        <f t="shared" si="275"/>
        <v>179465.60000000001</v>
      </c>
      <c r="H276" s="48">
        <f t="shared" si="275"/>
        <v>230005.6</v>
      </c>
      <c r="I276" s="48">
        <f t="shared" si="275"/>
        <v>50540</v>
      </c>
      <c r="J276" s="48">
        <f t="shared" si="275"/>
        <v>179465.60000000001</v>
      </c>
      <c r="K276" s="48">
        <f t="shared" si="275"/>
        <v>0</v>
      </c>
      <c r="L276" s="48">
        <f t="shared" si="275"/>
        <v>0</v>
      </c>
      <c r="M276" s="49">
        <f t="shared" si="275"/>
        <v>0</v>
      </c>
      <c r="N276" s="18"/>
      <c r="O276" s="18"/>
      <c r="P276" s="18"/>
    </row>
    <row r="277" spans="1:16">
      <c r="A277" s="50"/>
      <c r="B277" s="20"/>
      <c r="C277" s="20">
        <v>2019</v>
      </c>
      <c r="D277" s="19"/>
      <c r="E277" s="48">
        <f>F277+G277</f>
        <v>10108</v>
      </c>
      <c r="F277" s="21">
        <f>'[3]Приоритет III'!J275</f>
        <v>10108</v>
      </c>
      <c r="G277" s="21">
        <f>'[3]Приоритет III'!K275</f>
        <v>0</v>
      </c>
      <c r="H277" s="48">
        <f>I277+J277</f>
        <v>10108</v>
      </c>
      <c r="I277" s="21">
        <f>'[3]Приоритет III'!M275</f>
        <v>10108</v>
      </c>
      <c r="J277" s="21">
        <f>'[3]Приоритет III'!N275</f>
        <v>0</v>
      </c>
      <c r="K277" s="21">
        <f>L277+M277</f>
        <v>0</v>
      </c>
      <c r="L277" s="21">
        <f>F277-I277</f>
        <v>0</v>
      </c>
      <c r="M277" s="33">
        <f>G277-J277</f>
        <v>0</v>
      </c>
      <c r="N277" s="18"/>
      <c r="O277" s="18"/>
      <c r="P277" s="18"/>
    </row>
    <row r="278" spans="1:16">
      <c r="A278" s="50"/>
      <c r="B278" s="20"/>
      <c r="C278" s="20">
        <v>2020</v>
      </c>
      <c r="D278" s="19"/>
      <c r="E278" s="48">
        <f t="shared" ref="E278:E281" si="276">F278+G278</f>
        <v>54974.400000000001</v>
      </c>
      <c r="F278" s="21">
        <f>'[3]Приоритет III'!J276</f>
        <v>10108</v>
      </c>
      <c r="G278" s="21">
        <f>'[3]Приоритет III'!K276</f>
        <v>44866.400000000001</v>
      </c>
      <c r="H278" s="48">
        <f t="shared" ref="H278:H281" si="277">I278+J278</f>
        <v>54974.400000000001</v>
      </c>
      <c r="I278" s="21">
        <f>'[3]Приоритет III'!M276</f>
        <v>10108</v>
      </c>
      <c r="J278" s="21">
        <f>'[3]Приоритет III'!N276</f>
        <v>44866.400000000001</v>
      </c>
      <c r="K278" s="21">
        <f t="shared" ref="K278:K281" si="278">L278+M278</f>
        <v>0</v>
      </c>
      <c r="L278" s="21">
        <f t="shared" ref="L278:M281" si="279">F278-I278</f>
        <v>0</v>
      </c>
      <c r="M278" s="33">
        <f t="shared" si="279"/>
        <v>0</v>
      </c>
      <c r="N278" s="18"/>
      <c r="O278" s="18"/>
      <c r="P278" s="18"/>
    </row>
    <row r="279" spans="1:16">
      <c r="A279" s="50"/>
      <c r="B279" s="20"/>
      <c r="C279" s="20">
        <v>2021</v>
      </c>
      <c r="D279" s="19"/>
      <c r="E279" s="48">
        <f t="shared" si="276"/>
        <v>54974.400000000001</v>
      </c>
      <c r="F279" s="21">
        <f>'[3]Приоритет III'!J277</f>
        <v>10108</v>
      </c>
      <c r="G279" s="21">
        <f>'[3]Приоритет III'!K277</f>
        <v>44866.400000000001</v>
      </c>
      <c r="H279" s="48">
        <f t="shared" si="277"/>
        <v>54974.400000000001</v>
      </c>
      <c r="I279" s="21">
        <f>'[3]Приоритет III'!M277</f>
        <v>10108</v>
      </c>
      <c r="J279" s="21">
        <f>'[3]Приоритет III'!N277</f>
        <v>44866.400000000001</v>
      </c>
      <c r="K279" s="21">
        <f t="shared" si="278"/>
        <v>0</v>
      </c>
      <c r="L279" s="21">
        <f t="shared" si="279"/>
        <v>0</v>
      </c>
      <c r="M279" s="33">
        <f t="shared" si="279"/>
        <v>0</v>
      </c>
      <c r="N279" s="18"/>
      <c r="O279" s="18"/>
      <c r="P279" s="18"/>
    </row>
    <row r="280" spans="1:16">
      <c r="A280" s="50"/>
      <c r="B280" s="20"/>
      <c r="C280" s="20">
        <v>2022</v>
      </c>
      <c r="D280" s="19"/>
      <c r="E280" s="48">
        <f t="shared" si="276"/>
        <v>54974.400000000001</v>
      </c>
      <c r="F280" s="21">
        <f>'[3]Приоритет III'!J278</f>
        <v>10108</v>
      </c>
      <c r="G280" s="21">
        <f>'[3]Приоритет III'!K278</f>
        <v>44866.400000000001</v>
      </c>
      <c r="H280" s="48">
        <f t="shared" si="277"/>
        <v>54974.400000000001</v>
      </c>
      <c r="I280" s="21">
        <f>'[3]Приоритет III'!M278</f>
        <v>10108</v>
      </c>
      <c r="J280" s="21">
        <f>'[3]Приоритет III'!N278</f>
        <v>44866.400000000001</v>
      </c>
      <c r="K280" s="21">
        <f t="shared" si="278"/>
        <v>0</v>
      </c>
      <c r="L280" s="21">
        <f t="shared" si="279"/>
        <v>0</v>
      </c>
      <c r="M280" s="33">
        <f t="shared" si="279"/>
        <v>0</v>
      </c>
      <c r="N280" s="18"/>
      <c r="O280" s="18"/>
      <c r="P280" s="18"/>
    </row>
    <row r="281" spans="1:16">
      <c r="A281" s="50"/>
      <c r="B281" s="20"/>
      <c r="C281" s="20">
        <v>2023</v>
      </c>
      <c r="D281" s="19"/>
      <c r="E281" s="48">
        <f t="shared" si="276"/>
        <v>54974.400000000001</v>
      </c>
      <c r="F281" s="21">
        <f>'[3]Приоритет III'!J279</f>
        <v>10108</v>
      </c>
      <c r="G281" s="21">
        <f>'[3]Приоритет III'!K279</f>
        <v>44866.400000000001</v>
      </c>
      <c r="H281" s="48">
        <f t="shared" si="277"/>
        <v>54974.400000000001</v>
      </c>
      <c r="I281" s="21">
        <f t="shared" ref="I281" si="280">F281</f>
        <v>10108</v>
      </c>
      <c r="J281" s="21">
        <f>'[3]Приоритет III'!N279</f>
        <v>44866.400000000001</v>
      </c>
      <c r="K281" s="21">
        <f t="shared" si="278"/>
        <v>0</v>
      </c>
      <c r="L281" s="21">
        <f t="shared" si="279"/>
        <v>0</v>
      </c>
      <c r="M281" s="33">
        <f t="shared" si="279"/>
        <v>0</v>
      </c>
      <c r="N281" s="18"/>
      <c r="O281" s="18"/>
      <c r="P281" s="18"/>
    </row>
    <row r="282" spans="1:16" ht="63">
      <c r="A282" s="50" t="s">
        <v>320</v>
      </c>
      <c r="B282" s="58" t="s">
        <v>20</v>
      </c>
      <c r="C282" s="23" t="s">
        <v>174</v>
      </c>
      <c r="D282" s="19" t="s">
        <v>2</v>
      </c>
      <c r="E282" s="48">
        <f>SUM(E283:E287)</f>
        <v>416190.1</v>
      </c>
      <c r="F282" s="48">
        <f t="shared" ref="F282:M282" si="281">SUM(F283:F287)</f>
        <v>236724.5</v>
      </c>
      <c r="G282" s="48">
        <f t="shared" si="281"/>
        <v>179465.60000000001</v>
      </c>
      <c r="H282" s="48">
        <f t="shared" si="281"/>
        <v>416190.1</v>
      </c>
      <c r="I282" s="48">
        <f t="shared" si="281"/>
        <v>236724.5</v>
      </c>
      <c r="J282" s="48">
        <f t="shared" si="281"/>
        <v>179465.60000000001</v>
      </c>
      <c r="K282" s="48">
        <f t="shared" si="281"/>
        <v>0</v>
      </c>
      <c r="L282" s="48">
        <f t="shared" si="281"/>
        <v>0</v>
      </c>
      <c r="M282" s="49">
        <f t="shared" si="281"/>
        <v>0</v>
      </c>
      <c r="N282" s="18"/>
      <c r="O282" s="18"/>
      <c r="P282" s="18"/>
    </row>
    <row r="283" spans="1:16">
      <c r="A283" s="50"/>
      <c r="B283" s="20"/>
      <c r="C283" s="20">
        <v>2019</v>
      </c>
      <c r="D283" s="19"/>
      <c r="E283" s="48">
        <f>F283+G283</f>
        <v>47344.9</v>
      </c>
      <c r="F283" s="21">
        <f>'[3]Приоритет III'!J281</f>
        <v>47344.9</v>
      </c>
      <c r="G283" s="21">
        <f>'[3]Приоритет III'!K281</f>
        <v>0</v>
      </c>
      <c r="H283" s="48">
        <f>I283+J283</f>
        <v>47344.9</v>
      </c>
      <c r="I283" s="21">
        <f>'[3]Приоритет III'!M281</f>
        <v>47344.9</v>
      </c>
      <c r="J283" s="21">
        <f>'[3]Приоритет III'!N281</f>
        <v>0</v>
      </c>
      <c r="K283" s="21">
        <f>L283+M283</f>
        <v>0</v>
      </c>
      <c r="L283" s="21">
        <f>F283-I283</f>
        <v>0</v>
      </c>
      <c r="M283" s="33">
        <f>G283-J283</f>
        <v>0</v>
      </c>
      <c r="N283" s="18"/>
      <c r="O283" s="18"/>
      <c r="P283" s="18"/>
    </row>
    <row r="284" spans="1:16">
      <c r="A284" s="50"/>
      <c r="B284" s="20"/>
      <c r="C284" s="20">
        <v>2020</v>
      </c>
      <c r="D284" s="19"/>
      <c r="E284" s="48">
        <f t="shared" ref="E284:E287" si="282">F284+G284</f>
        <v>92211.3</v>
      </c>
      <c r="F284" s="21">
        <f>'[3]Приоритет III'!J282</f>
        <v>47344.9</v>
      </c>
      <c r="G284" s="21">
        <f>'[3]Приоритет III'!K282</f>
        <v>44866.400000000001</v>
      </c>
      <c r="H284" s="48">
        <f t="shared" ref="H284:H287" si="283">I284+J284</f>
        <v>92211.3</v>
      </c>
      <c r="I284" s="21">
        <f>'[3]Приоритет III'!M282</f>
        <v>47344.9</v>
      </c>
      <c r="J284" s="21">
        <f>'[3]Приоритет III'!N282</f>
        <v>44866.400000000001</v>
      </c>
      <c r="K284" s="21">
        <f t="shared" ref="K284:K287" si="284">L284+M284</f>
        <v>0</v>
      </c>
      <c r="L284" s="21">
        <f t="shared" ref="L284:M287" si="285">F284-I284</f>
        <v>0</v>
      </c>
      <c r="M284" s="33">
        <f t="shared" si="285"/>
        <v>0</v>
      </c>
      <c r="N284" s="18"/>
      <c r="O284" s="18"/>
      <c r="P284" s="18"/>
    </row>
    <row r="285" spans="1:16">
      <c r="A285" s="50"/>
      <c r="B285" s="20"/>
      <c r="C285" s="20">
        <v>2021</v>
      </c>
      <c r="D285" s="19"/>
      <c r="E285" s="48">
        <f t="shared" si="282"/>
        <v>92211.3</v>
      </c>
      <c r="F285" s="21">
        <f>'[3]Приоритет III'!J283</f>
        <v>47344.9</v>
      </c>
      <c r="G285" s="21">
        <f>'[3]Приоритет III'!K283</f>
        <v>44866.400000000001</v>
      </c>
      <c r="H285" s="48">
        <f t="shared" si="283"/>
        <v>92211.3</v>
      </c>
      <c r="I285" s="21">
        <f>'[3]Приоритет III'!M283</f>
        <v>47344.9</v>
      </c>
      <c r="J285" s="21">
        <f>'[3]Приоритет III'!N283</f>
        <v>44866.400000000001</v>
      </c>
      <c r="K285" s="21">
        <f t="shared" si="284"/>
        <v>0</v>
      </c>
      <c r="L285" s="21">
        <f t="shared" si="285"/>
        <v>0</v>
      </c>
      <c r="M285" s="33">
        <f t="shared" si="285"/>
        <v>0</v>
      </c>
      <c r="N285" s="18"/>
      <c r="O285" s="18"/>
      <c r="P285" s="18"/>
    </row>
    <row r="286" spans="1:16">
      <c r="A286" s="50"/>
      <c r="B286" s="20"/>
      <c r="C286" s="20">
        <v>2022</v>
      </c>
      <c r="D286" s="19"/>
      <c r="E286" s="48">
        <f t="shared" si="282"/>
        <v>92211.3</v>
      </c>
      <c r="F286" s="21">
        <f>'[3]Приоритет III'!J284</f>
        <v>47344.9</v>
      </c>
      <c r="G286" s="21">
        <f>'[3]Приоритет III'!K284</f>
        <v>44866.400000000001</v>
      </c>
      <c r="H286" s="48">
        <f t="shared" si="283"/>
        <v>92211.3</v>
      </c>
      <c r="I286" s="21">
        <f>'[3]Приоритет III'!M284</f>
        <v>47344.9</v>
      </c>
      <c r="J286" s="21">
        <f>'[3]Приоритет III'!N284</f>
        <v>44866.400000000001</v>
      </c>
      <c r="K286" s="21">
        <f t="shared" si="284"/>
        <v>0</v>
      </c>
      <c r="L286" s="21">
        <f t="shared" si="285"/>
        <v>0</v>
      </c>
      <c r="M286" s="33">
        <f t="shared" si="285"/>
        <v>0</v>
      </c>
      <c r="N286" s="18"/>
      <c r="O286" s="18"/>
      <c r="P286" s="18"/>
    </row>
    <row r="287" spans="1:16">
      <c r="A287" s="50"/>
      <c r="B287" s="20"/>
      <c r="C287" s="20">
        <v>2023</v>
      </c>
      <c r="D287" s="19"/>
      <c r="E287" s="48">
        <f t="shared" si="282"/>
        <v>92211.3</v>
      </c>
      <c r="F287" s="21">
        <f>'[3]Приоритет III'!J285</f>
        <v>47344.9</v>
      </c>
      <c r="G287" s="21">
        <f>'[3]Приоритет III'!K285</f>
        <v>44866.400000000001</v>
      </c>
      <c r="H287" s="48">
        <f t="shared" si="283"/>
        <v>92211.3</v>
      </c>
      <c r="I287" s="21">
        <f t="shared" ref="I287" si="286">F287</f>
        <v>47344.9</v>
      </c>
      <c r="J287" s="21">
        <f>'[3]Приоритет III'!N285</f>
        <v>44866.400000000001</v>
      </c>
      <c r="K287" s="21">
        <f t="shared" si="284"/>
        <v>0</v>
      </c>
      <c r="L287" s="21">
        <f t="shared" si="285"/>
        <v>0</v>
      </c>
      <c r="M287" s="33">
        <f t="shared" si="285"/>
        <v>0</v>
      </c>
      <c r="N287" s="18"/>
      <c r="O287" s="18"/>
      <c r="P287" s="18"/>
    </row>
    <row r="288" spans="1:16" ht="63">
      <c r="A288" s="50" t="s">
        <v>321</v>
      </c>
      <c r="B288" s="58" t="s">
        <v>21</v>
      </c>
      <c r="C288" s="23" t="s">
        <v>174</v>
      </c>
      <c r="D288" s="23" t="s">
        <v>2</v>
      </c>
      <c r="E288" s="48">
        <f>SUM(E289:E293)</f>
        <v>192100.6</v>
      </c>
      <c r="F288" s="48">
        <f t="shared" ref="F288:M288" si="287">SUM(F289:F293)</f>
        <v>12635</v>
      </c>
      <c r="G288" s="48">
        <f t="shared" si="287"/>
        <v>179465.60000000001</v>
      </c>
      <c r="H288" s="48">
        <f t="shared" si="287"/>
        <v>192100.6</v>
      </c>
      <c r="I288" s="48">
        <f t="shared" si="287"/>
        <v>12635</v>
      </c>
      <c r="J288" s="48">
        <f t="shared" si="287"/>
        <v>179465.60000000001</v>
      </c>
      <c r="K288" s="48">
        <f t="shared" si="287"/>
        <v>0</v>
      </c>
      <c r="L288" s="48">
        <f t="shared" si="287"/>
        <v>0</v>
      </c>
      <c r="M288" s="49">
        <f t="shared" si="287"/>
        <v>0</v>
      </c>
      <c r="N288" s="18"/>
      <c r="O288" s="18"/>
      <c r="P288" s="18"/>
    </row>
    <row r="289" spans="1:16">
      <c r="A289" s="50"/>
      <c r="B289" s="20"/>
      <c r="C289" s="20">
        <v>2019</v>
      </c>
      <c r="D289" s="19"/>
      <c r="E289" s="48">
        <f>F289+G289</f>
        <v>2527</v>
      </c>
      <c r="F289" s="21">
        <f>'[3]Приоритет III'!J287</f>
        <v>2527</v>
      </c>
      <c r="G289" s="21">
        <f>'[3]Приоритет III'!K287</f>
        <v>0</v>
      </c>
      <c r="H289" s="48">
        <f>I289+J289</f>
        <v>2527</v>
      </c>
      <c r="I289" s="21">
        <f>'[3]Приоритет III'!M287</f>
        <v>2527</v>
      </c>
      <c r="J289" s="21">
        <f>'[3]Приоритет III'!N287</f>
        <v>0</v>
      </c>
      <c r="K289" s="21">
        <f>L289+M289</f>
        <v>0</v>
      </c>
      <c r="L289" s="21">
        <f>F289-I289</f>
        <v>0</v>
      </c>
      <c r="M289" s="33">
        <f>G289-J289</f>
        <v>0</v>
      </c>
      <c r="N289" s="18"/>
      <c r="O289" s="18"/>
      <c r="P289" s="18"/>
    </row>
    <row r="290" spans="1:16">
      <c r="A290" s="50"/>
      <c r="B290" s="20"/>
      <c r="C290" s="20">
        <v>2020</v>
      </c>
      <c r="D290" s="19"/>
      <c r="E290" s="48">
        <f t="shared" ref="E290:E293" si="288">F290+G290</f>
        <v>47393.4</v>
      </c>
      <c r="F290" s="21">
        <f>'[3]Приоритет III'!J288</f>
        <v>2527</v>
      </c>
      <c r="G290" s="21">
        <f>'[3]Приоритет III'!K288</f>
        <v>44866.400000000001</v>
      </c>
      <c r="H290" s="48">
        <f t="shared" ref="H290:H293" si="289">I290+J290</f>
        <v>47393.4</v>
      </c>
      <c r="I290" s="21">
        <f>'[3]Приоритет III'!M288</f>
        <v>2527</v>
      </c>
      <c r="J290" s="21">
        <f>'[3]Приоритет III'!N288</f>
        <v>44866.400000000001</v>
      </c>
      <c r="K290" s="21">
        <f t="shared" ref="K290:K293" si="290">L290+M290</f>
        <v>0</v>
      </c>
      <c r="L290" s="21">
        <f t="shared" ref="L290:M293" si="291">F290-I290</f>
        <v>0</v>
      </c>
      <c r="M290" s="33">
        <f t="shared" si="291"/>
        <v>0</v>
      </c>
      <c r="N290" s="18"/>
      <c r="O290" s="18"/>
      <c r="P290" s="18"/>
    </row>
    <row r="291" spans="1:16">
      <c r="A291" s="50"/>
      <c r="B291" s="20"/>
      <c r="C291" s="20">
        <v>2021</v>
      </c>
      <c r="D291" s="19"/>
      <c r="E291" s="48">
        <f t="shared" si="288"/>
        <v>47393.4</v>
      </c>
      <c r="F291" s="21">
        <f>'[3]Приоритет III'!J289</f>
        <v>2527</v>
      </c>
      <c r="G291" s="21">
        <f>'[3]Приоритет III'!K289</f>
        <v>44866.400000000001</v>
      </c>
      <c r="H291" s="48">
        <f t="shared" si="289"/>
        <v>47393.4</v>
      </c>
      <c r="I291" s="21">
        <f>'[3]Приоритет III'!M289</f>
        <v>2527</v>
      </c>
      <c r="J291" s="21">
        <f>'[3]Приоритет III'!N289</f>
        <v>44866.400000000001</v>
      </c>
      <c r="K291" s="21">
        <f t="shared" si="290"/>
        <v>0</v>
      </c>
      <c r="L291" s="21">
        <f t="shared" si="291"/>
        <v>0</v>
      </c>
      <c r="M291" s="33">
        <f t="shared" si="291"/>
        <v>0</v>
      </c>
      <c r="N291" s="18"/>
      <c r="O291" s="18"/>
      <c r="P291" s="18"/>
    </row>
    <row r="292" spans="1:16">
      <c r="A292" s="50"/>
      <c r="B292" s="20"/>
      <c r="C292" s="20">
        <v>2022</v>
      </c>
      <c r="D292" s="19"/>
      <c r="E292" s="48">
        <f t="shared" si="288"/>
        <v>47393.4</v>
      </c>
      <c r="F292" s="21">
        <f>'[3]Приоритет III'!J290</f>
        <v>2527</v>
      </c>
      <c r="G292" s="21">
        <f>'[3]Приоритет III'!K290</f>
        <v>44866.400000000001</v>
      </c>
      <c r="H292" s="48">
        <f t="shared" si="289"/>
        <v>47393.4</v>
      </c>
      <c r="I292" s="21">
        <f>'[3]Приоритет III'!M290</f>
        <v>2527</v>
      </c>
      <c r="J292" s="21">
        <f>'[3]Приоритет III'!N290</f>
        <v>44866.400000000001</v>
      </c>
      <c r="K292" s="21">
        <f t="shared" si="290"/>
        <v>0</v>
      </c>
      <c r="L292" s="21">
        <f t="shared" si="291"/>
        <v>0</v>
      </c>
      <c r="M292" s="33">
        <f t="shared" si="291"/>
        <v>0</v>
      </c>
      <c r="N292" s="18"/>
      <c r="O292" s="18"/>
      <c r="P292" s="18"/>
    </row>
    <row r="293" spans="1:16">
      <c r="A293" s="50"/>
      <c r="B293" s="20"/>
      <c r="C293" s="20">
        <v>2023</v>
      </c>
      <c r="D293" s="19"/>
      <c r="E293" s="48">
        <f t="shared" si="288"/>
        <v>47393.4</v>
      </c>
      <c r="F293" s="21">
        <f>'[3]Приоритет III'!J291</f>
        <v>2527</v>
      </c>
      <c r="G293" s="21">
        <f>'[3]Приоритет III'!K291</f>
        <v>44866.400000000001</v>
      </c>
      <c r="H293" s="48">
        <f t="shared" si="289"/>
        <v>47393.4</v>
      </c>
      <c r="I293" s="21">
        <f t="shared" ref="I293" si="292">F293</f>
        <v>2527</v>
      </c>
      <c r="J293" s="21">
        <f>'[3]Приоритет III'!N291</f>
        <v>44866.400000000001</v>
      </c>
      <c r="K293" s="21">
        <f t="shared" si="290"/>
        <v>0</v>
      </c>
      <c r="L293" s="21">
        <f t="shared" si="291"/>
        <v>0</v>
      </c>
      <c r="M293" s="33">
        <f t="shared" si="291"/>
        <v>0</v>
      </c>
      <c r="N293" s="18"/>
      <c r="O293" s="18"/>
      <c r="P293" s="18"/>
    </row>
    <row r="294" spans="1:16" ht="63">
      <c r="A294" s="50" t="s">
        <v>322</v>
      </c>
      <c r="B294" s="19" t="s">
        <v>312</v>
      </c>
      <c r="C294" s="23" t="s">
        <v>174</v>
      </c>
      <c r="D294" s="19" t="s">
        <v>2</v>
      </c>
      <c r="E294" s="48">
        <f>SUM(E295:E299)</f>
        <v>556.5</v>
      </c>
      <c r="F294" s="48">
        <f t="shared" ref="F294:M294" si="293">SUM(F295:F299)</f>
        <v>556.5</v>
      </c>
      <c r="G294" s="48">
        <f t="shared" si="293"/>
        <v>0</v>
      </c>
      <c r="H294" s="48">
        <f t="shared" si="293"/>
        <v>556.5</v>
      </c>
      <c r="I294" s="48">
        <f t="shared" si="293"/>
        <v>556.5</v>
      </c>
      <c r="J294" s="48">
        <f t="shared" si="293"/>
        <v>0</v>
      </c>
      <c r="K294" s="48">
        <f t="shared" si="293"/>
        <v>0</v>
      </c>
      <c r="L294" s="48">
        <f t="shared" si="293"/>
        <v>0</v>
      </c>
      <c r="M294" s="49">
        <f t="shared" si="293"/>
        <v>0</v>
      </c>
      <c r="N294" s="18"/>
      <c r="O294" s="18"/>
      <c r="P294" s="18"/>
    </row>
    <row r="295" spans="1:16">
      <c r="A295" s="50"/>
      <c r="B295" s="20"/>
      <c r="C295" s="20">
        <v>2019</v>
      </c>
      <c r="D295" s="19"/>
      <c r="E295" s="48">
        <f>F295+G295</f>
        <v>111.3</v>
      </c>
      <c r="F295" s="21">
        <f>'[3]Приоритет III'!J293</f>
        <v>111.3</v>
      </c>
      <c r="G295" s="21">
        <f>'[3]Приоритет III'!K293</f>
        <v>0</v>
      </c>
      <c r="H295" s="48">
        <f>I295+J295</f>
        <v>111.3</v>
      </c>
      <c r="I295" s="21">
        <f>'[3]Приоритет III'!M293</f>
        <v>111.3</v>
      </c>
      <c r="J295" s="21">
        <f>'[3]Приоритет III'!N293</f>
        <v>0</v>
      </c>
      <c r="K295" s="21">
        <f>L295+M295</f>
        <v>0</v>
      </c>
      <c r="L295" s="21">
        <f>F295-I295</f>
        <v>0</v>
      </c>
      <c r="M295" s="33">
        <f>G295-J295</f>
        <v>0</v>
      </c>
      <c r="N295" s="18"/>
      <c r="O295" s="18"/>
      <c r="P295" s="18"/>
    </row>
    <row r="296" spans="1:16">
      <c r="A296" s="50"/>
      <c r="B296" s="20"/>
      <c r="C296" s="20">
        <v>2020</v>
      </c>
      <c r="D296" s="19"/>
      <c r="E296" s="48">
        <f t="shared" ref="E296:E299" si="294">F296+G296</f>
        <v>111.3</v>
      </c>
      <c r="F296" s="21">
        <f>'[3]Приоритет III'!J294</f>
        <v>111.3</v>
      </c>
      <c r="G296" s="21">
        <f>'[3]Приоритет III'!K294</f>
        <v>0</v>
      </c>
      <c r="H296" s="48">
        <f t="shared" ref="H296:H299" si="295">I296+J296</f>
        <v>111.3</v>
      </c>
      <c r="I296" s="21">
        <f>'[3]Приоритет III'!M294</f>
        <v>111.3</v>
      </c>
      <c r="J296" s="21">
        <f>'[3]Приоритет III'!N294</f>
        <v>0</v>
      </c>
      <c r="K296" s="21">
        <f t="shared" ref="K296:K299" si="296">L296+M296</f>
        <v>0</v>
      </c>
      <c r="L296" s="21">
        <f t="shared" ref="L296:M299" si="297">F296-I296</f>
        <v>0</v>
      </c>
      <c r="M296" s="33">
        <f t="shared" si="297"/>
        <v>0</v>
      </c>
      <c r="N296" s="18"/>
      <c r="O296" s="18"/>
      <c r="P296" s="18"/>
    </row>
    <row r="297" spans="1:16">
      <c r="A297" s="50"/>
      <c r="B297" s="20"/>
      <c r="C297" s="20">
        <v>2021</v>
      </c>
      <c r="D297" s="19"/>
      <c r="E297" s="48">
        <f t="shared" si="294"/>
        <v>111.3</v>
      </c>
      <c r="F297" s="21">
        <f>'[3]Приоритет III'!J295</f>
        <v>111.3</v>
      </c>
      <c r="G297" s="21">
        <f>'[3]Приоритет III'!K295</f>
        <v>0</v>
      </c>
      <c r="H297" s="48">
        <f t="shared" si="295"/>
        <v>111.3</v>
      </c>
      <c r="I297" s="21">
        <f>'[3]Приоритет III'!M295</f>
        <v>111.3</v>
      </c>
      <c r="J297" s="21">
        <f>'[3]Приоритет III'!N295</f>
        <v>0</v>
      </c>
      <c r="K297" s="21">
        <f t="shared" si="296"/>
        <v>0</v>
      </c>
      <c r="L297" s="21">
        <f t="shared" si="297"/>
        <v>0</v>
      </c>
      <c r="M297" s="33">
        <f t="shared" si="297"/>
        <v>0</v>
      </c>
      <c r="N297" s="18"/>
      <c r="O297" s="18"/>
      <c r="P297" s="18"/>
    </row>
    <row r="298" spans="1:16">
      <c r="A298" s="50"/>
      <c r="B298" s="20"/>
      <c r="C298" s="20">
        <v>2022</v>
      </c>
      <c r="D298" s="19"/>
      <c r="E298" s="48">
        <f t="shared" si="294"/>
        <v>111.3</v>
      </c>
      <c r="F298" s="21">
        <f>'[3]Приоритет III'!J296</f>
        <v>111.3</v>
      </c>
      <c r="G298" s="21">
        <f>'[3]Приоритет III'!K296</f>
        <v>0</v>
      </c>
      <c r="H298" s="48">
        <f t="shared" si="295"/>
        <v>111.3</v>
      </c>
      <c r="I298" s="21">
        <f>'[3]Приоритет III'!M296</f>
        <v>111.3</v>
      </c>
      <c r="J298" s="21">
        <f>'[3]Приоритет III'!N296</f>
        <v>0</v>
      </c>
      <c r="K298" s="21">
        <f t="shared" si="296"/>
        <v>0</v>
      </c>
      <c r="L298" s="21">
        <f t="shared" si="297"/>
        <v>0</v>
      </c>
      <c r="M298" s="33">
        <f t="shared" si="297"/>
        <v>0</v>
      </c>
      <c r="N298" s="18"/>
      <c r="O298" s="18"/>
      <c r="P298" s="18"/>
    </row>
    <row r="299" spans="1:16">
      <c r="A299" s="50"/>
      <c r="B299" s="20"/>
      <c r="C299" s="20">
        <v>2023</v>
      </c>
      <c r="D299" s="19"/>
      <c r="E299" s="48">
        <f t="shared" si="294"/>
        <v>111.3</v>
      </c>
      <c r="F299" s="21">
        <f>'[3]Приоритет III'!J297</f>
        <v>111.3</v>
      </c>
      <c r="G299" s="21">
        <f>'[3]Приоритет III'!K297</f>
        <v>0</v>
      </c>
      <c r="H299" s="48">
        <f t="shared" si="295"/>
        <v>111.3</v>
      </c>
      <c r="I299" s="21">
        <f t="shared" ref="I299" si="298">F299</f>
        <v>111.3</v>
      </c>
      <c r="J299" s="21">
        <f>'[3]Приоритет III'!N297</f>
        <v>0</v>
      </c>
      <c r="K299" s="21">
        <f t="shared" si="296"/>
        <v>0</v>
      </c>
      <c r="L299" s="21">
        <f t="shared" si="297"/>
        <v>0</v>
      </c>
      <c r="M299" s="33">
        <f t="shared" si="297"/>
        <v>0</v>
      </c>
      <c r="N299" s="18"/>
      <c r="O299" s="18"/>
      <c r="P299" s="18"/>
    </row>
    <row r="300" spans="1:16" ht="63">
      <c r="A300" s="50" t="s">
        <v>323</v>
      </c>
      <c r="B300" s="19" t="s">
        <v>313</v>
      </c>
      <c r="C300" s="23" t="s">
        <v>174</v>
      </c>
      <c r="D300" s="19" t="s">
        <v>293</v>
      </c>
      <c r="E300" s="48">
        <f>SUM(E301:E305)</f>
        <v>7373.0460000000003</v>
      </c>
      <c r="F300" s="48">
        <f t="shared" ref="F300:M300" si="299">SUM(F301:F305)</f>
        <v>1226.6460000000002</v>
      </c>
      <c r="G300" s="48">
        <f t="shared" si="299"/>
        <v>6146.4</v>
      </c>
      <c r="H300" s="48">
        <f t="shared" si="299"/>
        <v>1226.6460000000002</v>
      </c>
      <c r="I300" s="48">
        <f t="shared" si="299"/>
        <v>1226.6460000000002</v>
      </c>
      <c r="J300" s="48">
        <f t="shared" si="299"/>
        <v>0</v>
      </c>
      <c r="K300" s="48">
        <f t="shared" si="299"/>
        <v>6146.4</v>
      </c>
      <c r="L300" s="48">
        <f t="shared" si="299"/>
        <v>0</v>
      </c>
      <c r="M300" s="49">
        <f t="shared" si="299"/>
        <v>6146.4</v>
      </c>
      <c r="N300" s="18"/>
      <c r="O300" s="18"/>
      <c r="P300" s="18"/>
    </row>
    <row r="301" spans="1:16">
      <c r="A301" s="50"/>
      <c r="B301" s="20"/>
      <c r="C301" s="20">
        <v>2019</v>
      </c>
      <c r="D301" s="19"/>
      <c r="E301" s="48">
        <f>F301+G301</f>
        <v>7373.0460000000003</v>
      </c>
      <c r="F301" s="21">
        <f>'[3]Приоритет III'!J299</f>
        <v>1226.6460000000002</v>
      </c>
      <c r="G301" s="21">
        <f>'[3]Приоритет III'!K299</f>
        <v>6146.4</v>
      </c>
      <c r="H301" s="48">
        <f>I301+J301</f>
        <v>1226.6460000000002</v>
      </c>
      <c r="I301" s="21">
        <f>'[3]Приоритет III'!M299</f>
        <v>1226.6460000000002</v>
      </c>
      <c r="J301" s="21">
        <f>'[3]Приоритет III'!N299</f>
        <v>0</v>
      </c>
      <c r="K301" s="21">
        <f>L301+M301</f>
        <v>6146.4</v>
      </c>
      <c r="L301" s="21">
        <f>F301-I301</f>
        <v>0</v>
      </c>
      <c r="M301" s="33">
        <f>G301-J301</f>
        <v>6146.4</v>
      </c>
      <c r="N301" s="18"/>
      <c r="O301" s="18"/>
      <c r="P301" s="18"/>
    </row>
    <row r="302" spans="1:16">
      <c r="A302" s="50"/>
      <c r="B302" s="20"/>
      <c r="C302" s="20">
        <v>2020</v>
      </c>
      <c r="D302" s="19"/>
      <c r="E302" s="48">
        <f t="shared" ref="E302:E305" si="300">F302+G302</f>
        <v>0</v>
      </c>
      <c r="F302" s="21">
        <f>'[3]Приоритет III'!J300</f>
        <v>0</v>
      </c>
      <c r="G302" s="21">
        <f>'[3]Приоритет III'!K300</f>
        <v>0</v>
      </c>
      <c r="H302" s="48">
        <f t="shared" ref="H302:H305" si="301">I302+J302</f>
        <v>0</v>
      </c>
      <c r="I302" s="21">
        <f>'[3]Приоритет III'!M300</f>
        <v>0</v>
      </c>
      <c r="J302" s="21">
        <f>'[3]Приоритет III'!N300</f>
        <v>0</v>
      </c>
      <c r="K302" s="21">
        <f t="shared" ref="K302:K305" si="302">L302+M302</f>
        <v>0</v>
      </c>
      <c r="L302" s="21">
        <f t="shared" ref="L302:M305" si="303">F302-I302</f>
        <v>0</v>
      </c>
      <c r="M302" s="33">
        <f t="shared" si="303"/>
        <v>0</v>
      </c>
      <c r="N302" s="18"/>
      <c r="O302" s="18"/>
      <c r="P302" s="18"/>
    </row>
    <row r="303" spans="1:16">
      <c r="A303" s="50"/>
      <c r="B303" s="20"/>
      <c r="C303" s="20">
        <v>2021</v>
      </c>
      <c r="D303" s="19"/>
      <c r="E303" s="48">
        <f t="shared" si="300"/>
        <v>0</v>
      </c>
      <c r="F303" s="21">
        <f>'[3]Приоритет III'!J301</f>
        <v>0</v>
      </c>
      <c r="G303" s="21">
        <f>'[3]Приоритет III'!K301</f>
        <v>0</v>
      </c>
      <c r="H303" s="48">
        <f t="shared" si="301"/>
        <v>0</v>
      </c>
      <c r="I303" s="21">
        <f>'[3]Приоритет III'!M301</f>
        <v>0</v>
      </c>
      <c r="J303" s="21">
        <f>'[3]Приоритет III'!N301</f>
        <v>0</v>
      </c>
      <c r="K303" s="21">
        <f t="shared" si="302"/>
        <v>0</v>
      </c>
      <c r="L303" s="21">
        <f t="shared" si="303"/>
        <v>0</v>
      </c>
      <c r="M303" s="33">
        <f t="shared" si="303"/>
        <v>0</v>
      </c>
      <c r="N303" s="18"/>
      <c r="O303" s="18"/>
      <c r="P303" s="18"/>
    </row>
    <row r="304" spans="1:16">
      <c r="A304" s="50"/>
      <c r="B304" s="20"/>
      <c r="C304" s="20">
        <v>2022</v>
      </c>
      <c r="D304" s="19"/>
      <c r="E304" s="48">
        <f t="shared" si="300"/>
        <v>0</v>
      </c>
      <c r="F304" s="21">
        <f>'[3]Приоритет III'!J302</f>
        <v>0</v>
      </c>
      <c r="G304" s="21">
        <f>'[3]Приоритет III'!K302</f>
        <v>0</v>
      </c>
      <c r="H304" s="48">
        <f t="shared" si="301"/>
        <v>0</v>
      </c>
      <c r="I304" s="21">
        <f>'[3]Приоритет III'!M302</f>
        <v>0</v>
      </c>
      <c r="J304" s="21">
        <f>'[3]Приоритет III'!N302</f>
        <v>0</v>
      </c>
      <c r="K304" s="21">
        <f t="shared" si="302"/>
        <v>0</v>
      </c>
      <c r="L304" s="21">
        <f t="shared" si="303"/>
        <v>0</v>
      </c>
      <c r="M304" s="33">
        <f t="shared" si="303"/>
        <v>0</v>
      </c>
      <c r="N304" s="18"/>
      <c r="O304" s="18"/>
      <c r="P304" s="18"/>
    </row>
    <row r="305" spans="1:16">
      <c r="A305" s="50"/>
      <c r="B305" s="20"/>
      <c r="C305" s="20">
        <v>2023</v>
      </c>
      <c r="D305" s="19"/>
      <c r="E305" s="48">
        <f t="shared" si="300"/>
        <v>0</v>
      </c>
      <c r="F305" s="21">
        <f>'[3]Приоритет III'!J303</f>
        <v>0</v>
      </c>
      <c r="G305" s="21">
        <f>'[3]Приоритет III'!K303</f>
        <v>0</v>
      </c>
      <c r="H305" s="48">
        <f t="shared" si="301"/>
        <v>0</v>
      </c>
      <c r="I305" s="21">
        <f t="shared" ref="I305" si="304">F305</f>
        <v>0</v>
      </c>
      <c r="J305" s="21">
        <f>'[3]Приоритет III'!N303</f>
        <v>0</v>
      </c>
      <c r="K305" s="21">
        <f t="shared" si="302"/>
        <v>0</v>
      </c>
      <c r="L305" s="21">
        <f t="shared" si="303"/>
        <v>0</v>
      </c>
      <c r="M305" s="33">
        <f t="shared" si="303"/>
        <v>0</v>
      </c>
      <c r="N305" s="18"/>
      <c r="O305" s="18"/>
      <c r="P305" s="18"/>
    </row>
    <row r="306" spans="1:16" ht="31.5">
      <c r="A306" s="50" t="s">
        <v>324</v>
      </c>
      <c r="B306" s="23" t="s">
        <v>314</v>
      </c>
      <c r="C306" s="23" t="s">
        <v>226</v>
      </c>
      <c r="D306" s="19" t="s">
        <v>61</v>
      </c>
      <c r="E306" s="48">
        <f>SUM(E307:E311)</f>
        <v>568.73900000000003</v>
      </c>
      <c r="F306" s="48">
        <f t="shared" ref="F306:M306" si="305">SUM(F307:F311)</f>
        <v>98.066000000000003</v>
      </c>
      <c r="G306" s="48">
        <f t="shared" si="305"/>
        <v>470.673</v>
      </c>
      <c r="H306" s="48">
        <f t="shared" si="305"/>
        <v>98.066000000000003</v>
      </c>
      <c r="I306" s="48">
        <f t="shared" si="305"/>
        <v>98.066000000000003</v>
      </c>
      <c r="J306" s="48">
        <f t="shared" si="305"/>
        <v>0</v>
      </c>
      <c r="K306" s="48">
        <f t="shared" si="305"/>
        <v>470.673</v>
      </c>
      <c r="L306" s="48">
        <f t="shared" si="305"/>
        <v>0</v>
      </c>
      <c r="M306" s="49">
        <f t="shared" si="305"/>
        <v>470.673</v>
      </c>
      <c r="N306" s="18"/>
      <c r="O306" s="18"/>
      <c r="P306" s="18"/>
    </row>
    <row r="307" spans="1:16">
      <c r="A307" s="50"/>
      <c r="B307" s="20"/>
      <c r="C307" s="20">
        <v>2019</v>
      </c>
      <c r="D307" s="19"/>
      <c r="E307" s="48">
        <f>F307+G307</f>
        <v>0</v>
      </c>
      <c r="F307" s="21">
        <f>'[3]Приоритет III'!J305</f>
        <v>0</v>
      </c>
      <c r="G307" s="21">
        <f>'[3]Приоритет III'!K305</f>
        <v>0</v>
      </c>
      <c r="H307" s="48">
        <f>I307+J307</f>
        <v>0</v>
      </c>
      <c r="I307" s="21">
        <f>'[3]Приоритет III'!M305</f>
        <v>0</v>
      </c>
      <c r="J307" s="21">
        <f>'[3]Приоритет III'!N305</f>
        <v>0</v>
      </c>
      <c r="K307" s="21">
        <f>L307+M307</f>
        <v>0</v>
      </c>
      <c r="L307" s="21">
        <f>F307-I307</f>
        <v>0</v>
      </c>
      <c r="M307" s="33">
        <f>G307-J307</f>
        <v>0</v>
      </c>
      <c r="N307" s="18"/>
      <c r="O307" s="18"/>
      <c r="P307" s="18"/>
    </row>
    <row r="308" spans="1:16">
      <c r="A308" s="50"/>
      <c r="B308" s="20"/>
      <c r="C308" s="20">
        <v>2020</v>
      </c>
      <c r="D308" s="19"/>
      <c r="E308" s="48">
        <f t="shared" ref="E308:E311" si="306">F308+G308</f>
        <v>568.73900000000003</v>
      </c>
      <c r="F308" s="21">
        <f>'[3]Приоритет III'!J306</f>
        <v>98.066000000000003</v>
      </c>
      <c r="G308" s="21">
        <f>'[3]Приоритет III'!K306</f>
        <v>470.673</v>
      </c>
      <c r="H308" s="48">
        <f t="shared" ref="H308:H311" si="307">I308+J308</f>
        <v>98.066000000000003</v>
      </c>
      <c r="I308" s="21">
        <f>'[3]Приоритет III'!M306</f>
        <v>98.066000000000003</v>
      </c>
      <c r="J308" s="21">
        <f>'[3]Приоритет III'!N306</f>
        <v>0</v>
      </c>
      <c r="K308" s="21">
        <f t="shared" ref="K308:K311" si="308">L308+M308</f>
        <v>470.673</v>
      </c>
      <c r="L308" s="21">
        <f t="shared" ref="L308:M311" si="309">F308-I308</f>
        <v>0</v>
      </c>
      <c r="M308" s="33">
        <f t="shared" si="309"/>
        <v>470.673</v>
      </c>
      <c r="N308" s="18"/>
      <c r="O308" s="18"/>
      <c r="P308" s="18"/>
    </row>
    <row r="309" spans="1:16">
      <c r="A309" s="50"/>
      <c r="B309" s="20"/>
      <c r="C309" s="20">
        <v>2021</v>
      </c>
      <c r="D309" s="19"/>
      <c r="E309" s="48">
        <f t="shared" si="306"/>
        <v>0</v>
      </c>
      <c r="F309" s="21">
        <f>'[3]Приоритет III'!J307</f>
        <v>0</v>
      </c>
      <c r="G309" s="21">
        <f>'[3]Приоритет III'!K307</f>
        <v>0</v>
      </c>
      <c r="H309" s="48">
        <f t="shared" si="307"/>
        <v>0</v>
      </c>
      <c r="I309" s="21">
        <f>'[3]Приоритет III'!M307</f>
        <v>0</v>
      </c>
      <c r="J309" s="21">
        <f>'[3]Приоритет III'!N307</f>
        <v>0</v>
      </c>
      <c r="K309" s="21">
        <f t="shared" si="308"/>
        <v>0</v>
      </c>
      <c r="L309" s="21">
        <f t="shared" si="309"/>
        <v>0</v>
      </c>
      <c r="M309" s="33">
        <f t="shared" si="309"/>
        <v>0</v>
      </c>
      <c r="N309" s="18"/>
      <c r="O309" s="18"/>
      <c r="P309" s="18"/>
    </row>
    <row r="310" spans="1:16">
      <c r="A310" s="50"/>
      <c r="B310" s="20"/>
      <c r="C310" s="20">
        <v>2022</v>
      </c>
      <c r="D310" s="19"/>
      <c r="E310" s="48">
        <f t="shared" si="306"/>
        <v>0</v>
      </c>
      <c r="F310" s="21">
        <f>'[3]Приоритет III'!J308</f>
        <v>0</v>
      </c>
      <c r="G310" s="21">
        <f>'[3]Приоритет III'!K308</f>
        <v>0</v>
      </c>
      <c r="H310" s="48">
        <f t="shared" si="307"/>
        <v>0</v>
      </c>
      <c r="I310" s="21">
        <f>'[3]Приоритет III'!M308</f>
        <v>0</v>
      </c>
      <c r="J310" s="21">
        <f>'[3]Приоритет III'!N308</f>
        <v>0</v>
      </c>
      <c r="K310" s="21">
        <f t="shared" si="308"/>
        <v>0</v>
      </c>
      <c r="L310" s="21">
        <f t="shared" si="309"/>
        <v>0</v>
      </c>
      <c r="M310" s="33">
        <f t="shared" si="309"/>
        <v>0</v>
      </c>
      <c r="N310" s="18"/>
      <c r="O310" s="18"/>
      <c r="P310" s="18"/>
    </row>
    <row r="311" spans="1:16">
      <c r="A311" s="50"/>
      <c r="B311" s="20"/>
      <c r="C311" s="20">
        <v>2023</v>
      </c>
      <c r="D311" s="19"/>
      <c r="E311" s="48">
        <f t="shared" si="306"/>
        <v>0</v>
      </c>
      <c r="F311" s="21">
        <f>'[3]Приоритет III'!J309</f>
        <v>0</v>
      </c>
      <c r="G311" s="21">
        <f>'[3]Приоритет III'!K309</f>
        <v>0</v>
      </c>
      <c r="H311" s="48">
        <f t="shared" si="307"/>
        <v>0</v>
      </c>
      <c r="I311" s="21">
        <f t="shared" ref="I311" si="310">F311</f>
        <v>0</v>
      </c>
      <c r="J311" s="21">
        <f>'[3]Приоритет III'!N309</f>
        <v>0</v>
      </c>
      <c r="K311" s="21">
        <f t="shared" si="308"/>
        <v>0</v>
      </c>
      <c r="L311" s="21">
        <f t="shared" si="309"/>
        <v>0</v>
      </c>
      <c r="M311" s="33">
        <f t="shared" si="309"/>
        <v>0</v>
      </c>
      <c r="N311" s="18"/>
      <c r="O311" s="18"/>
      <c r="P311" s="18"/>
    </row>
    <row r="312" spans="1:16" ht="31.5">
      <c r="A312" s="50" t="s">
        <v>325</v>
      </c>
      <c r="B312" s="23" t="s">
        <v>315</v>
      </c>
      <c r="C312" s="23" t="s">
        <v>296</v>
      </c>
      <c r="D312" s="19" t="s">
        <v>43</v>
      </c>
      <c r="E312" s="48">
        <f>SUM(E313:E317)</f>
        <v>2996.489</v>
      </c>
      <c r="F312" s="48">
        <f t="shared" ref="F312:M312" si="311">SUM(F313:F317)</f>
        <v>98.066000000000003</v>
      </c>
      <c r="G312" s="48">
        <f t="shared" si="311"/>
        <v>2898.4230000000002</v>
      </c>
      <c r="H312" s="48">
        <f t="shared" si="311"/>
        <v>98.066000000000003</v>
      </c>
      <c r="I312" s="48">
        <f t="shared" si="311"/>
        <v>98.066000000000003</v>
      </c>
      <c r="J312" s="48">
        <f t="shared" si="311"/>
        <v>0</v>
      </c>
      <c r="K312" s="48">
        <f t="shared" si="311"/>
        <v>2898.4230000000002</v>
      </c>
      <c r="L312" s="48">
        <f t="shared" si="311"/>
        <v>0</v>
      </c>
      <c r="M312" s="49">
        <f t="shared" si="311"/>
        <v>2898.4230000000002</v>
      </c>
      <c r="N312" s="18"/>
      <c r="O312" s="18"/>
      <c r="P312" s="18"/>
    </row>
    <row r="313" spans="1:16">
      <c r="A313" s="50"/>
      <c r="B313" s="20"/>
      <c r="C313" s="20">
        <v>2019</v>
      </c>
      <c r="D313" s="19"/>
      <c r="E313" s="48">
        <f>F313+G313</f>
        <v>0</v>
      </c>
      <c r="F313" s="21">
        <f>'[3]Приоритет III'!J311</f>
        <v>0</v>
      </c>
      <c r="G313" s="21">
        <f>'[3]Приоритет III'!K311</f>
        <v>0</v>
      </c>
      <c r="H313" s="48">
        <f>I313+J313</f>
        <v>0</v>
      </c>
      <c r="I313" s="21">
        <f>'[3]Приоритет III'!M311</f>
        <v>0</v>
      </c>
      <c r="J313" s="21">
        <f>'[3]Приоритет III'!N311</f>
        <v>0</v>
      </c>
      <c r="K313" s="21">
        <f>L313+M313</f>
        <v>0</v>
      </c>
      <c r="L313" s="21">
        <f>F313-I313</f>
        <v>0</v>
      </c>
      <c r="M313" s="33">
        <f>G313-J313</f>
        <v>0</v>
      </c>
      <c r="N313" s="18"/>
      <c r="O313" s="18"/>
      <c r="P313" s="18"/>
    </row>
    <row r="314" spans="1:16">
      <c r="A314" s="50"/>
      <c r="B314" s="20"/>
      <c r="C314" s="20">
        <v>2020</v>
      </c>
      <c r="D314" s="19"/>
      <c r="E314" s="48">
        <f t="shared" ref="E314:E317" si="312">F314+G314</f>
        <v>2996.489</v>
      </c>
      <c r="F314" s="21">
        <f>'[3]Приоритет III'!J312</f>
        <v>98.066000000000003</v>
      </c>
      <c r="G314" s="21">
        <f>'[3]Приоритет III'!K312</f>
        <v>2898.4230000000002</v>
      </c>
      <c r="H314" s="48">
        <f t="shared" ref="H314:H317" si="313">I314+J314</f>
        <v>98.066000000000003</v>
      </c>
      <c r="I314" s="21">
        <f>'[3]Приоритет III'!M312</f>
        <v>98.066000000000003</v>
      </c>
      <c r="J314" s="21">
        <f>'[3]Приоритет III'!N312</f>
        <v>0</v>
      </c>
      <c r="K314" s="21">
        <f t="shared" ref="K314:K317" si="314">L314+M314</f>
        <v>2898.4230000000002</v>
      </c>
      <c r="L314" s="21">
        <f t="shared" ref="L314:M317" si="315">F314-I314</f>
        <v>0</v>
      </c>
      <c r="M314" s="33">
        <f t="shared" si="315"/>
        <v>2898.4230000000002</v>
      </c>
      <c r="N314" s="18"/>
      <c r="O314" s="18"/>
      <c r="P314" s="18"/>
    </row>
    <row r="315" spans="1:16">
      <c r="A315" s="50"/>
      <c r="B315" s="20"/>
      <c r="C315" s="20">
        <v>2021</v>
      </c>
      <c r="D315" s="19"/>
      <c r="E315" s="48">
        <f t="shared" si="312"/>
        <v>0</v>
      </c>
      <c r="F315" s="21">
        <f>'[3]Приоритет III'!J313</f>
        <v>0</v>
      </c>
      <c r="G315" s="21">
        <f>'[3]Приоритет III'!K313</f>
        <v>0</v>
      </c>
      <c r="H315" s="48">
        <f t="shared" si="313"/>
        <v>0</v>
      </c>
      <c r="I315" s="21">
        <f>'[3]Приоритет III'!M313</f>
        <v>0</v>
      </c>
      <c r="J315" s="21">
        <f>'[3]Приоритет III'!N313</f>
        <v>0</v>
      </c>
      <c r="K315" s="21">
        <f t="shared" si="314"/>
        <v>0</v>
      </c>
      <c r="L315" s="21">
        <f t="shared" si="315"/>
        <v>0</v>
      </c>
      <c r="M315" s="33">
        <f t="shared" si="315"/>
        <v>0</v>
      </c>
      <c r="N315" s="18"/>
      <c r="O315" s="18"/>
      <c r="P315" s="18"/>
    </row>
    <row r="316" spans="1:16">
      <c r="A316" s="50"/>
      <c r="B316" s="20"/>
      <c r="C316" s="20">
        <v>2022</v>
      </c>
      <c r="D316" s="19"/>
      <c r="E316" s="48">
        <f t="shared" si="312"/>
        <v>0</v>
      </c>
      <c r="F316" s="21">
        <f>'[3]Приоритет III'!J314</f>
        <v>0</v>
      </c>
      <c r="G316" s="21">
        <f>'[3]Приоритет III'!K314</f>
        <v>0</v>
      </c>
      <c r="H316" s="48">
        <f t="shared" si="313"/>
        <v>0</v>
      </c>
      <c r="I316" s="21">
        <f>'[3]Приоритет III'!M314</f>
        <v>0</v>
      </c>
      <c r="J316" s="21">
        <f>'[3]Приоритет III'!N314</f>
        <v>0</v>
      </c>
      <c r="K316" s="21">
        <f t="shared" si="314"/>
        <v>0</v>
      </c>
      <c r="L316" s="21">
        <f t="shared" si="315"/>
        <v>0</v>
      </c>
      <c r="M316" s="33">
        <f t="shared" si="315"/>
        <v>0</v>
      </c>
      <c r="N316" s="18"/>
      <c r="O316" s="18"/>
      <c r="P316" s="18"/>
    </row>
    <row r="317" spans="1:16">
      <c r="A317" s="50"/>
      <c r="B317" s="20"/>
      <c r="C317" s="20">
        <v>2023</v>
      </c>
      <c r="D317" s="19"/>
      <c r="E317" s="48">
        <f t="shared" si="312"/>
        <v>0</v>
      </c>
      <c r="F317" s="21">
        <f>'[3]Приоритет III'!J315</f>
        <v>0</v>
      </c>
      <c r="G317" s="21">
        <f>'[3]Приоритет III'!K315</f>
        <v>0</v>
      </c>
      <c r="H317" s="48">
        <f t="shared" si="313"/>
        <v>0</v>
      </c>
      <c r="I317" s="21">
        <f t="shared" ref="I317" si="316">F317</f>
        <v>0</v>
      </c>
      <c r="J317" s="21">
        <f>'[3]Приоритет III'!N315</f>
        <v>0</v>
      </c>
      <c r="K317" s="21">
        <f t="shared" si="314"/>
        <v>0</v>
      </c>
      <c r="L317" s="21">
        <f t="shared" si="315"/>
        <v>0</v>
      </c>
      <c r="M317" s="33">
        <f t="shared" si="315"/>
        <v>0</v>
      </c>
      <c r="N317" s="18"/>
      <c r="O317" s="18"/>
      <c r="P317" s="18"/>
    </row>
    <row r="318" spans="1:16" ht="63">
      <c r="A318" s="50" t="s">
        <v>326</v>
      </c>
      <c r="B318" s="19" t="s">
        <v>35</v>
      </c>
      <c r="C318" s="23" t="s">
        <v>79</v>
      </c>
      <c r="D318" s="23" t="s">
        <v>2</v>
      </c>
      <c r="E318" s="48">
        <f>SUM(E319:E323)</f>
        <v>197.92500000000001</v>
      </c>
      <c r="F318" s="48">
        <f t="shared" ref="F318:M318" si="317">SUM(F319:F323)</f>
        <v>73.924999999999997</v>
      </c>
      <c r="G318" s="48">
        <f t="shared" si="317"/>
        <v>124</v>
      </c>
      <c r="H318" s="48">
        <f t="shared" si="317"/>
        <v>73.924999999999997</v>
      </c>
      <c r="I318" s="48">
        <f t="shared" si="317"/>
        <v>73.924999999999997</v>
      </c>
      <c r="J318" s="48">
        <f t="shared" si="317"/>
        <v>0</v>
      </c>
      <c r="K318" s="48">
        <f t="shared" si="317"/>
        <v>124</v>
      </c>
      <c r="L318" s="48">
        <f t="shared" si="317"/>
        <v>0</v>
      </c>
      <c r="M318" s="49">
        <f t="shared" si="317"/>
        <v>124</v>
      </c>
      <c r="N318" s="18"/>
      <c r="O318" s="18"/>
      <c r="P318" s="18"/>
    </row>
    <row r="319" spans="1:16">
      <c r="A319" s="50"/>
      <c r="B319" s="20"/>
      <c r="C319" s="20">
        <v>2019</v>
      </c>
      <c r="D319" s="19"/>
      <c r="E319" s="48">
        <f>F319+G319</f>
        <v>0</v>
      </c>
      <c r="F319" s="21">
        <f>'[3]Приоритет III'!J317</f>
        <v>0</v>
      </c>
      <c r="G319" s="21">
        <f>'[3]Приоритет III'!K317</f>
        <v>0</v>
      </c>
      <c r="H319" s="48">
        <f>I319+J319</f>
        <v>0</v>
      </c>
      <c r="I319" s="21">
        <f>'[3]Приоритет III'!M317</f>
        <v>0</v>
      </c>
      <c r="J319" s="21">
        <f>'[3]Приоритет III'!N317</f>
        <v>0</v>
      </c>
      <c r="K319" s="21">
        <f>L319+M319</f>
        <v>0</v>
      </c>
      <c r="L319" s="21">
        <f>F319-I319</f>
        <v>0</v>
      </c>
      <c r="M319" s="33">
        <f>G319-J319</f>
        <v>0</v>
      </c>
      <c r="N319" s="18"/>
      <c r="O319" s="18"/>
      <c r="P319" s="18"/>
    </row>
    <row r="320" spans="1:16">
      <c r="A320" s="50"/>
      <c r="B320" s="20"/>
      <c r="C320" s="20">
        <v>2020</v>
      </c>
      <c r="D320" s="19"/>
      <c r="E320" s="48">
        <f t="shared" ref="E320:E323" si="318">F320+G320</f>
        <v>197.92500000000001</v>
      </c>
      <c r="F320" s="21">
        <f>'[3]Приоритет III'!J318</f>
        <v>73.924999999999997</v>
      </c>
      <c r="G320" s="21">
        <f>'[3]Приоритет III'!K318</f>
        <v>124</v>
      </c>
      <c r="H320" s="48">
        <f t="shared" ref="H320:H323" si="319">I320+J320</f>
        <v>73.924999999999997</v>
      </c>
      <c r="I320" s="21">
        <f>'[3]Приоритет III'!M318</f>
        <v>73.924999999999997</v>
      </c>
      <c r="J320" s="21">
        <f>'[3]Приоритет III'!N318</f>
        <v>0</v>
      </c>
      <c r="K320" s="21">
        <f t="shared" ref="K320:K323" si="320">L320+M320</f>
        <v>124</v>
      </c>
      <c r="L320" s="21">
        <f t="shared" ref="L320:M323" si="321">F320-I320</f>
        <v>0</v>
      </c>
      <c r="M320" s="33">
        <f t="shared" si="321"/>
        <v>124</v>
      </c>
      <c r="N320" s="18"/>
      <c r="O320" s="18"/>
      <c r="P320" s="18"/>
    </row>
    <row r="321" spans="1:16">
      <c r="A321" s="50"/>
      <c r="B321" s="20"/>
      <c r="C321" s="20">
        <v>2021</v>
      </c>
      <c r="D321" s="19"/>
      <c r="E321" s="48">
        <f t="shared" si="318"/>
        <v>0</v>
      </c>
      <c r="F321" s="21">
        <f>'[3]Приоритет III'!J319</f>
        <v>0</v>
      </c>
      <c r="G321" s="21">
        <f>'[3]Приоритет III'!K319</f>
        <v>0</v>
      </c>
      <c r="H321" s="48">
        <f t="shared" si="319"/>
        <v>0</v>
      </c>
      <c r="I321" s="21">
        <f>'[3]Приоритет III'!M319</f>
        <v>0</v>
      </c>
      <c r="J321" s="21">
        <f>'[3]Приоритет III'!N319</f>
        <v>0</v>
      </c>
      <c r="K321" s="21">
        <f t="shared" si="320"/>
        <v>0</v>
      </c>
      <c r="L321" s="21">
        <f t="shared" si="321"/>
        <v>0</v>
      </c>
      <c r="M321" s="33">
        <f t="shared" si="321"/>
        <v>0</v>
      </c>
      <c r="N321" s="18"/>
      <c r="O321" s="18"/>
      <c r="P321" s="18"/>
    </row>
    <row r="322" spans="1:16">
      <c r="A322" s="50"/>
      <c r="B322" s="20"/>
      <c r="C322" s="20">
        <v>2022</v>
      </c>
      <c r="D322" s="19"/>
      <c r="E322" s="48">
        <f t="shared" si="318"/>
        <v>0</v>
      </c>
      <c r="F322" s="21">
        <f>'[3]Приоритет III'!J320</f>
        <v>0</v>
      </c>
      <c r="G322" s="21">
        <f>'[3]Приоритет III'!K320</f>
        <v>0</v>
      </c>
      <c r="H322" s="48">
        <f t="shared" si="319"/>
        <v>0</v>
      </c>
      <c r="I322" s="21">
        <f>'[3]Приоритет III'!M320</f>
        <v>0</v>
      </c>
      <c r="J322" s="21">
        <f>'[3]Приоритет III'!N320</f>
        <v>0</v>
      </c>
      <c r="K322" s="21">
        <f t="shared" si="320"/>
        <v>0</v>
      </c>
      <c r="L322" s="21">
        <f t="shared" si="321"/>
        <v>0</v>
      </c>
      <c r="M322" s="33">
        <f t="shared" si="321"/>
        <v>0</v>
      </c>
      <c r="N322" s="18"/>
      <c r="O322" s="18"/>
      <c r="P322" s="18"/>
    </row>
    <row r="323" spans="1:16">
      <c r="A323" s="50"/>
      <c r="B323" s="20"/>
      <c r="C323" s="20">
        <v>2023</v>
      </c>
      <c r="D323" s="19"/>
      <c r="E323" s="48">
        <f t="shared" si="318"/>
        <v>0</v>
      </c>
      <c r="F323" s="21">
        <f>'[3]Приоритет III'!J321</f>
        <v>0</v>
      </c>
      <c r="G323" s="21">
        <f>'[3]Приоритет III'!K321</f>
        <v>0</v>
      </c>
      <c r="H323" s="48">
        <f t="shared" si="319"/>
        <v>0</v>
      </c>
      <c r="I323" s="21">
        <f t="shared" ref="I323" si="322">F323</f>
        <v>0</v>
      </c>
      <c r="J323" s="21">
        <f>'[3]Приоритет III'!N321</f>
        <v>0</v>
      </c>
      <c r="K323" s="21">
        <f t="shared" si="320"/>
        <v>0</v>
      </c>
      <c r="L323" s="21">
        <f t="shared" si="321"/>
        <v>0</v>
      </c>
      <c r="M323" s="33">
        <f t="shared" si="321"/>
        <v>0</v>
      </c>
      <c r="N323" s="18"/>
      <c r="O323" s="18"/>
      <c r="P323" s="18"/>
    </row>
    <row r="324" spans="1:16" ht="63">
      <c r="A324" s="50" t="s">
        <v>327</v>
      </c>
      <c r="B324" s="19" t="s">
        <v>34</v>
      </c>
      <c r="C324" s="23" t="s">
        <v>316</v>
      </c>
      <c r="D324" s="23" t="s">
        <v>2</v>
      </c>
      <c r="E324" s="48">
        <f>SUM(E325:E329)</f>
        <v>781.85</v>
      </c>
      <c r="F324" s="48">
        <f t="shared" ref="F324:M324" si="323">SUM(F325:F329)</f>
        <v>0</v>
      </c>
      <c r="G324" s="48">
        <f t="shared" si="323"/>
        <v>781.85</v>
      </c>
      <c r="H324" s="48">
        <f t="shared" si="323"/>
        <v>0</v>
      </c>
      <c r="I324" s="48">
        <f t="shared" si="323"/>
        <v>0</v>
      </c>
      <c r="J324" s="48">
        <f t="shared" si="323"/>
        <v>0</v>
      </c>
      <c r="K324" s="48">
        <f t="shared" si="323"/>
        <v>781.85</v>
      </c>
      <c r="L324" s="48">
        <f t="shared" si="323"/>
        <v>0</v>
      </c>
      <c r="M324" s="49">
        <f t="shared" si="323"/>
        <v>781.85</v>
      </c>
      <c r="N324" s="18"/>
      <c r="O324" s="18"/>
      <c r="P324" s="18"/>
    </row>
    <row r="325" spans="1:16">
      <c r="A325" s="50"/>
      <c r="B325" s="20"/>
      <c r="C325" s="20">
        <v>2019</v>
      </c>
      <c r="D325" s="19"/>
      <c r="E325" s="48">
        <f>F325+G325</f>
        <v>260.61666666666667</v>
      </c>
      <c r="F325" s="21">
        <f>'[3]Приоритет III'!J323</f>
        <v>0</v>
      </c>
      <c r="G325" s="21">
        <f>'[3]Приоритет III'!K323</f>
        <v>260.61666666666667</v>
      </c>
      <c r="H325" s="48">
        <f>I325+J325</f>
        <v>0</v>
      </c>
      <c r="I325" s="21">
        <f>'[3]Приоритет III'!M323</f>
        <v>0</v>
      </c>
      <c r="J325" s="21">
        <f>'[3]Приоритет III'!N323</f>
        <v>0</v>
      </c>
      <c r="K325" s="21">
        <f>L325+M325</f>
        <v>260.61666666666667</v>
      </c>
      <c r="L325" s="21">
        <f>F325-I325</f>
        <v>0</v>
      </c>
      <c r="M325" s="33">
        <f>G325-J325</f>
        <v>260.61666666666667</v>
      </c>
      <c r="N325" s="18"/>
      <c r="O325" s="18"/>
      <c r="P325" s="18"/>
    </row>
    <row r="326" spans="1:16">
      <c r="A326" s="50"/>
      <c r="B326" s="20"/>
      <c r="C326" s="20">
        <v>2020</v>
      </c>
      <c r="D326" s="19"/>
      <c r="E326" s="48">
        <f t="shared" ref="E326:E329" si="324">F326+G326</f>
        <v>260.61666666666667</v>
      </c>
      <c r="F326" s="21">
        <f>'[3]Приоритет III'!J324</f>
        <v>0</v>
      </c>
      <c r="G326" s="21">
        <f>'[3]Приоритет III'!K324</f>
        <v>260.61666666666667</v>
      </c>
      <c r="H326" s="48">
        <f t="shared" ref="H326:H329" si="325">I326+J326</f>
        <v>0</v>
      </c>
      <c r="I326" s="21">
        <f>'[3]Приоритет III'!M324</f>
        <v>0</v>
      </c>
      <c r="J326" s="21">
        <f>'[3]Приоритет III'!N324</f>
        <v>0</v>
      </c>
      <c r="K326" s="21">
        <f t="shared" ref="K326:K329" si="326">L326+M326</f>
        <v>260.61666666666667</v>
      </c>
      <c r="L326" s="21">
        <f t="shared" ref="L326:M329" si="327">F326-I326</f>
        <v>0</v>
      </c>
      <c r="M326" s="33">
        <f t="shared" si="327"/>
        <v>260.61666666666667</v>
      </c>
      <c r="N326" s="18"/>
      <c r="O326" s="18"/>
      <c r="P326" s="18"/>
    </row>
    <row r="327" spans="1:16">
      <c r="A327" s="50"/>
      <c r="B327" s="20"/>
      <c r="C327" s="20">
        <v>2021</v>
      </c>
      <c r="D327" s="19"/>
      <c r="E327" s="48">
        <f t="shared" si="324"/>
        <v>260.61666666666667</v>
      </c>
      <c r="F327" s="21">
        <f>'[3]Приоритет III'!J325</f>
        <v>0</v>
      </c>
      <c r="G327" s="21">
        <f>'[3]Приоритет III'!K325</f>
        <v>260.61666666666667</v>
      </c>
      <c r="H327" s="48">
        <f t="shared" si="325"/>
        <v>0</v>
      </c>
      <c r="I327" s="21">
        <f>'[3]Приоритет III'!M325</f>
        <v>0</v>
      </c>
      <c r="J327" s="21">
        <f>'[3]Приоритет III'!N325</f>
        <v>0</v>
      </c>
      <c r="K327" s="21">
        <f t="shared" si="326"/>
        <v>260.61666666666667</v>
      </c>
      <c r="L327" s="21">
        <f t="shared" si="327"/>
        <v>0</v>
      </c>
      <c r="M327" s="33">
        <f t="shared" si="327"/>
        <v>260.61666666666667</v>
      </c>
      <c r="N327" s="18"/>
      <c r="O327" s="18"/>
      <c r="P327" s="18"/>
    </row>
    <row r="328" spans="1:16">
      <c r="A328" s="50"/>
      <c r="B328" s="20"/>
      <c r="C328" s="20">
        <v>2022</v>
      </c>
      <c r="D328" s="19"/>
      <c r="E328" s="48">
        <f t="shared" si="324"/>
        <v>0</v>
      </c>
      <c r="F328" s="21">
        <f>'[3]Приоритет III'!J326</f>
        <v>0</v>
      </c>
      <c r="G328" s="21">
        <f>'[3]Приоритет III'!K326</f>
        <v>0</v>
      </c>
      <c r="H328" s="48">
        <f t="shared" si="325"/>
        <v>0</v>
      </c>
      <c r="I328" s="21">
        <f>'[3]Приоритет III'!M326</f>
        <v>0</v>
      </c>
      <c r="J328" s="21">
        <f>'[3]Приоритет III'!N326</f>
        <v>0</v>
      </c>
      <c r="K328" s="21">
        <f t="shared" si="326"/>
        <v>0</v>
      </c>
      <c r="L328" s="21">
        <f t="shared" si="327"/>
        <v>0</v>
      </c>
      <c r="M328" s="33">
        <f t="shared" si="327"/>
        <v>0</v>
      </c>
      <c r="N328" s="18"/>
      <c r="O328" s="18"/>
      <c r="P328" s="18"/>
    </row>
    <row r="329" spans="1:16" ht="16.5" thickBot="1">
      <c r="A329" s="60"/>
      <c r="B329" s="22"/>
      <c r="C329" s="22">
        <v>2023</v>
      </c>
      <c r="D329" s="61"/>
      <c r="E329" s="62">
        <f t="shared" si="324"/>
        <v>0</v>
      </c>
      <c r="F329" s="34">
        <f>'[3]Приоритет III'!J327</f>
        <v>0</v>
      </c>
      <c r="G329" s="34">
        <f>'[3]Приоритет III'!K327</f>
        <v>0</v>
      </c>
      <c r="H329" s="62">
        <f t="shared" si="325"/>
        <v>0</v>
      </c>
      <c r="I329" s="34">
        <f t="shared" ref="I329" si="328">F329</f>
        <v>0</v>
      </c>
      <c r="J329" s="34">
        <f>'[3]Приоритет III'!N327</f>
        <v>0</v>
      </c>
      <c r="K329" s="34">
        <f t="shared" si="326"/>
        <v>0</v>
      </c>
      <c r="L329" s="34">
        <f t="shared" si="327"/>
        <v>0</v>
      </c>
      <c r="M329" s="63">
        <f t="shared" si="327"/>
        <v>0</v>
      </c>
      <c r="N329" s="18"/>
      <c r="O329" s="18"/>
      <c r="P329" s="18"/>
    </row>
    <row r="330" spans="1:16">
      <c r="A330" s="12"/>
      <c r="B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8"/>
      <c r="O330" s="18"/>
      <c r="P330" s="18"/>
    </row>
    <row r="331" spans="1:16">
      <c r="A331" s="12"/>
      <c r="B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8"/>
      <c r="O331" s="18"/>
      <c r="P331" s="18"/>
    </row>
    <row r="332" spans="1:16">
      <c r="A332" s="12"/>
      <c r="B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8"/>
      <c r="O332" s="18"/>
      <c r="P332" s="18"/>
    </row>
    <row r="333" spans="1:16">
      <c r="A333" s="12"/>
      <c r="B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8"/>
      <c r="O333" s="18"/>
      <c r="P333" s="18"/>
    </row>
    <row r="334" spans="1:16">
      <c r="A334" s="12"/>
      <c r="B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8"/>
      <c r="O334" s="18"/>
      <c r="P334" s="18"/>
    </row>
    <row r="335" spans="1:16">
      <c r="A335" s="12"/>
      <c r="B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8"/>
      <c r="O335" s="18"/>
      <c r="P335" s="18"/>
    </row>
    <row r="336" spans="1:16">
      <c r="A336" s="12"/>
      <c r="B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8"/>
      <c r="O336" s="18"/>
      <c r="P336" s="18"/>
    </row>
    <row r="337" spans="1:16">
      <c r="A337" s="12"/>
      <c r="B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8"/>
      <c r="O337" s="18"/>
      <c r="P337" s="18"/>
    </row>
    <row r="338" spans="1:16">
      <c r="A338" s="12"/>
      <c r="B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8"/>
      <c r="O338" s="18"/>
      <c r="P338" s="18"/>
    </row>
    <row r="339" spans="1:16">
      <c r="A339" s="12"/>
      <c r="B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8"/>
      <c r="O339" s="18"/>
      <c r="P339" s="18"/>
    </row>
    <row r="340" spans="1:16">
      <c r="A340" s="12"/>
      <c r="B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8"/>
      <c r="O340" s="18"/>
      <c r="P340" s="18"/>
    </row>
    <row r="341" spans="1:16">
      <c r="A341" s="12"/>
      <c r="B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8"/>
      <c r="O341" s="18"/>
      <c r="P341" s="18"/>
    </row>
    <row r="342" spans="1:16">
      <c r="A342" s="12"/>
      <c r="B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8"/>
      <c r="O342" s="18"/>
      <c r="P342" s="18"/>
    </row>
    <row r="343" spans="1:16">
      <c r="A343" s="12"/>
      <c r="B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8"/>
      <c r="O343" s="18"/>
      <c r="P343" s="18"/>
    </row>
    <row r="344" spans="1:16">
      <c r="A344" s="12"/>
      <c r="B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8"/>
      <c r="O344" s="18"/>
      <c r="P344" s="18"/>
    </row>
    <row r="345" spans="1:16">
      <c r="A345" s="12"/>
      <c r="B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8"/>
      <c r="O345" s="18"/>
      <c r="P345" s="18"/>
    </row>
    <row r="346" spans="1:16">
      <c r="A346" s="12"/>
      <c r="B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8"/>
      <c r="O346" s="18"/>
      <c r="P346" s="18"/>
    </row>
    <row r="347" spans="1:16">
      <c r="A347" s="12"/>
      <c r="B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8"/>
      <c r="O347" s="18"/>
      <c r="P347" s="18"/>
    </row>
    <row r="348" spans="1:16">
      <c r="A348" s="12"/>
      <c r="B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8"/>
      <c r="O348" s="18"/>
      <c r="P348" s="18"/>
    </row>
    <row r="349" spans="1:16">
      <c r="A349" s="12"/>
      <c r="B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8"/>
      <c r="O349" s="18"/>
      <c r="P349" s="18"/>
    </row>
    <row r="350" spans="1:16">
      <c r="A350" s="12"/>
      <c r="B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8"/>
      <c r="O350" s="18"/>
      <c r="P350" s="18"/>
    </row>
    <row r="351" spans="1:16">
      <c r="A351" s="12"/>
      <c r="B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8"/>
      <c r="O351" s="18"/>
      <c r="P351" s="18"/>
    </row>
    <row r="352" spans="1:16">
      <c r="A352" s="12"/>
      <c r="B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8"/>
      <c r="O352" s="18"/>
      <c r="P352" s="18"/>
    </row>
    <row r="353" spans="1:16">
      <c r="A353" s="12"/>
      <c r="B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8"/>
      <c r="O353" s="18"/>
      <c r="P353" s="18"/>
    </row>
    <row r="354" spans="1:16">
      <c r="A354" s="12"/>
      <c r="B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8"/>
      <c r="O354" s="18"/>
      <c r="P354" s="18"/>
    </row>
    <row r="355" spans="1:16">
      <c r="A355" s="12"/>
      <c r="B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8"/>
      <c r="O355" s="18"/>
      <c r="P355" s="18"/>
    </row>
    <row r="356" spans="1:16">
      <c r="A356" s="12"/>
      <c r="B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8"/>
      <c r="O356" s="18"/>
      <c r="P356" s="18"/>
    </row>
    <row r="357" spans="1:16">
      <c r="A357" s="12"/>
      <c r="B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8"/>
      <c r="O357" s="18"/>
      <c r="P357" s="18"/>
    </row>
    <row r="358" spans="1:16">
      <c r="A358" s="12"/>
      <c r="B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8"/>
      <c r="O358" s="18"/>
      <c r="P358" s="18"/>
    </row>
    <row r="359" spans="1:16">
      <c r="A359" s="12"/>
      <c r="B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8"/>
      <c r="O359" s="18"/>
      <c r="P359" s="18"/>
    </row>
    <row r="360" spans="1:16">
      <c r="A360" s="12"/>
      <c r="B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8"/>
      <c r="O360" s="18"/>
      <c r="P360" s="18"/>
    </row>
    <row r="361" spans="1:16">
      <c r="A361" s="12"/>
      <c r="B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8"/>
      <c r="O361" s="18"/>
      <c r="P361" s="18"/>
    </row>
    <row r="362" spans="1:16">
      <c r="A362" s="12"/>
      <c r="B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8"/>
      <c r="O362" s="18"/>
      <c r="P362" s="18"/>
    </row>
    <row r="363" spans="1:16">
      <c r="A363" s="12"/>
      <c r="B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8"/>
      <c r="O363" s="18"/>
      <c r="P363" s="18"/>
    </row>
    <row r="364" spans="1:16">
      <c r="A364" s="12"/>
      <c r="B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8"/>
      <c r="O364" s="18"/>
      <c r="P364" s="18"/>
    </row>
  </sheetData>
  <mergeCells count="8">
    <mergeCell ref="B1:M1"/>
    <mergeCell ref="K3:M3"/>
    <mergeCell ref="A3:A4"/>
    <mergeCell ref="B3:B4"/>
    <mergeCell ref="C3:C4"/>
    <mergeCell ref="D3:D4"/>
    <mergeCell ref="E3:G3"/>
    <mergeCell ref="H3:J3"/>
  </mergeCells>
  <pageMargins left="0.31496062992125984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447"/>
  <sheetViews>
    <sheetView showZeros="0" view="pageBreakPreview" topLeftCell="A97" zoomScale="60" zoomScaleNormal="100" workbookViewId="0">
      <selection activeCell="A97" sqref="A1:M1048576"/>
    </sheetView>
  </sheetViews>
  <sheetFormatPr defaultColWidth="9.140625" defaultRowHeight="15.75"/>
  <cols>
    <col min="1" max="1" width="4" style="35" customWidth="1"/>
    <col min="2" max="2" width="43.42578125" style="37" customWidth="1"/>
    <col min="3" max="3" width="19.7109375" style="12" customWidth="1"/>
    <col min="4" max="4" width="19.7109375" style="37" customWidth="1"/>
    <col min="5" max="5" width="14.85546875" style="37" customWidth="1"/>
    <col min="6" max="6" width="14.7109375" style="37" customWidth="1"/>
    <col min="7" max="7" width="12.5703125" style="37" customWidth="1"/>
    <col min="8" max="8" width="21.7109375" style="37" customWidth="1"/>
    <col min="9" max="9" width="16.85546875" style="37" customWidth="1"/>
    <col min="10" max="10" width="14.42578125" style="37" customWidth="1"/>
    <col min="11" max="11" width="16.42578125" style="37" customWidth="1"/>
    <col min="12" max="12" width="14.140625" style="37" customWidth="1"/>
    <col min="13" max="13" width="18.140625" style="37" customWidth="1"/>
    <col min="14" max="16" width="9.140625" style="17"/>
    <col min="17" max="16384" width="9.140625" style="18"/>
  </cols>
  <sheetData>
    <row r="1" spans="1:16">
      <c r="B1" s="36" t="s">
        <v>407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6" ht="16.5" thickBot="1">
      <c r="M2" s="37" t="s">
        <v>403</v>
      </c>
      <c r="N2" s="18"/>
      <c r="O2" s="18"/>
      <c r="P2" s="18"/>
    </row>
    <row r="3" spans="1:16">
      <c r="A3" s="38" t="s">
        <v>0</v>
      </c>
      <c r="B3" s="39" t="s">
        <v>8</v>
      </c>
      <c r="C3" s="39" t="s">
        <v>7</v>
      </c>
      <c r="D3" s="39" t="s">
        <v>1</v>
      </c>
      <c r="E3" s="40" t="s">
        <v>389</v>
      </c>
      <c r="F3" s="40"/>
      <c r="G3" s="40"/>
      <c r="H3" s="40" t="s">
        <v>390</v>
      </c>
      <c r="I3" s="40"/>
      <c r="J3" s="40"/>
      <c r="K3" s="40" t="s">
        <v>391</v>
      </c>
      <c r="L3" s="40"/>
      <c r="M3" s="41"/>
      <c r="N3" s="18"/>
      <c r="O3" s="18"/>
      <c r="P3" s="18"/>
    </row>
    <row r="4" spans="1:16" ht="84" customHeight="1">
      <c r="A4" s="42"/>
      <c r="B4" s="43"/>
      <c r="C4" s="43"/>
      <c r="D4" s="43"/>
      <c r="E4" s="44" t="s">
        <v>389</v>
      </c>
      <c r="F4" s="44" t="s">
        <v>392</v>
      </c>
      <c r="G4" s="44" t="s">
        <v>399</v>
      </c>
      <c r="H4" s="44" t="s">
        <v>389</v>
      </c>
      <c r="I4" s="44" t="s">
        <v>392</v>
      </c>
      <c r="J4" s="44" t="s">
        <v>394</v>
      </c>
      <c r="K4" s="44" t="s">
        <v>389</v>
      </c>
      <c r="L4" s="44" t="s">
        <v>392</v>
      </c>
      <c r="M4" s="45" t="s">
        <v>394</v>
      </c>
      <c r="N4" s="18"/>
      <c r="O4" s="18"/>
      <c r="P4" s="18"/>
    </row>
    <row r="5" spans="1:16" ht="47.25">
      <c r="A5" s="46" t="s">
        <v>16</v>
      </c>
      <c r="B5" s="56" t="s">
        <v>17</v>
      </c>
      <c r="C5" s="19" t="s">
        <v>73</v>
      </c>
      <c r="D5" s="19" t="s">
        <v>2</v>
      </c>
      <c r="E5" s="48">
        <f>SUM(E6:E10)</f>
        <v>137326.62400000001</v>
      </c>
      <c r="F5" s="48">
        <f t="shared" ref="F5:M5" si="0">SUM(F6:F10)</f>
        <v>11978.137000000001</v>
      </c>
      <c r="G5" s="48">
        <f t="shared" si="0"/>
        <v>125348.48699999999</v>
      </c>
      <c r="H5" s="48">
        <f t="shared" si="0"/>
        <v>118217.49100000001</v>
      </c>
      <c r="I5" s="48">
        <f t="shared" si="0"/>
        <v>11978.137000000001</v>
      </c>
      <c r="J5" s="48">
        <f t="shared" si="0"/>
        <v>106239.35400000001</v>
      </c>
      <c r="K5" s="48">
        <f t="shared" si="0"/>
        <v>21740.93299999999</v>
      </c>
      <c r="L5" s="48">
        <f t="shared" si="0"/>
        <v>2631.8</v>
      </c>
      <c r="M5" s="49">
        <f t="shared" si="0"/>
        <v>19109.132999999994</v>
      </c>
      <c r="N5" s="18"/>
      <c r="O5" s="18"/>
      <c r="P5" s="18"/>
    </row>
    <row r="6" spans="1:16">
      <c r="A6" s="50"/>
      <c r="B6" s="20"/>
      <c r="C6" s="20">
        <v>2019</v>
      </c>
      <c r="D6" s="19"/>
      <c r="E6" s="48">
        <f>F6+G6</f>
        <v>50335.722149999994</v>
      </c>
      <c r="F6" s="21">
        <f>F12+F90</f>
        <v>3727.6821500000005</v>
      </c>
      <c r="G6" s="21">
        <f>G12+G90</f>
        <v>46608.039999999994</v>
      </c>
      <c r="H6" s="48">
        <f>I6+J6</f>
        <v>45360.882149999998</v>
      </c>
      <c r="I6" s="21">
        <f>F6</f>
        <v>3727.6821500000005</v>
      </c>
      <c r="J6" s="21">
        <f>J12+J90</f>
        <v>41633.199999999997</v>
      </c>
      <c r="K6" s="21">
        <f>L6+M6</f>
        <v>4974.8399999999965</v>
      </c>
      <c r="L6" s="21">
        <f t="shared" ref="J6:L10" si="1">L12+L90</f>
        <v>0</v>
      </c>
      <c r="M6" s="33">
        <f>G6-J6</f>
        <v>4974.8399999999965</v>
      </c>
      <c r="N6" s="18"/>
      <c r="O6" s="18"/>
      <c r="P6" s="18"/>
    </row>
    <row r="7" spans="1:16">
      <c r="A7" s="50"/>
      <c r="B7" s="20"/>
      <c r="C7" s="20">
        <v>2020</v>
      </c>
      <c r="D7" s="19"/>
      <c r="E7" s="48">
        <f t="shared" ref="E7:E10" si="2">F7+G7</f>
        <v>54114.613300000005</v>
      </c>
      <c r="F7" s="21">
        <f t="shared" ref="F7:G10" si="3">F13+F91</f>
        <v>1213.6463000000003</v>
      </c>
      <c r="G7" s="21">
        <f t="shared" si="3"/>
        <v>52900.967000000004</v>
      </c>
      <c r="H7" s="48">
        <f t="shared" ref="H7:H10" si="4">I7+J7</f>
        <v>50831.773300000008</v>
      </c>
      <c r="I7" s="21">
        <f t="shared" ref="I7:I10" si="5">F7</f>
        <v>1213.6463000000003</v>
      </c>
      <c r="J7" s="21">
        <f t="shared" si="1"/>
        <v>49618.127000000008</v>
      </c>
      <c r="K7" s="21">
        <f t="shared" ref="K7:K10" si="6">L7+M7</f>
        <v>3282.8399999999965</v>
      </c>
      <c r="L7" s="21">
        <f t="shared" si="1"/>
        <v>0</v>
      </c>
      <c r="M7" s="33">
        <f t="shared" ref="M7:M10" si="7">G7-J7</f>
        <v>3282.8399999999965</v>
      </c>
      <c r="N7" s="18"/>
      <c r="O7" s="18"/>
      <c r="P7" s="18"/>
    </row>
    <row r="8" spans="1:16">
      <c r="A8" s="50"/>
      <c r="B8" s="20"/>
      <c r="C8" s="20">
        <v>2021</v>
      </c>
      <c r="D8" s="19"/>
      <c r="E8" s="48">
        <f t="shared" si="2"/>
        <v>18240.734400000001</v>
      </c>
      <c r="F8" s="21">
        <f t="shared" si="3"/>
        <v>3245.8674000000005</v>
      </c>
      <c r="G8" s="21">
        <f t="shared" si="3"/>
        <v>14994.867000000002</v>
      </c>
      <c r="H8" s="48">
        <f t="shared" si="4"/>
        <v>14957.894400000003</v>
      </c>
      <c r="I8" s="21">
        <f t="shared" si="5"/>
        <v>3245.8674000000005</v>
      </c>
      <c r="J8" s="21">
        <f t="shared" si="1"/>
        <v>11712.027000000002</v>
      </c>
      <c r="K8" s="21">
        <f t="shared" si="6"/>
        <v>5914.64</v>
      </c>
      <c r="L8" s="21">
        <f t="shared" si="1"/>
        <v>2631.8</v>
      </c>
      <c r="M8" s="33">
        <f t="shared" si="7"/>
        <v>3282.84</v>
      </c>
      <c r="N8" s="18"/>
      <c r="O8" s="18"/>
      <c r="P8" s="18"/>
    </row>
    <row r="9" spans="1:16">
      <c r="A9" s="50"/>
      <c r="B9" s="20"/>
      <c r="C9" s="20">
        <v>2022</v>
      </c>
      <c r="D9" s="19"/>
      <c r="E9" s="48">
        <f t="shared" si="2"/>
        <v>10893.683399999998</v>
      </c>
      <c r="F9" s="21">
        <f t="shared" si="3"/>
        <v>1957.9569000000001</v>
      </c>
      <c r="G9" s="21">
        <f t="shared" si="3"/>
        <v>8935.7264999999989</v>
      </c>
      <c r="H9" s="48">
        <f t="shared" si="4"/>
        <v>5233.9569000000001</v>
      </c>
      <c r="I9" s="21">
        <f t="shared" si="5"/>
        <v>1957.9569000000001</v>
      </c>
      <c r="J9" s="21">
        <f t="shared" si="1"/>
        <v>3276</v>
      </c>
      <c r="K9" s="21">
        <f t="shared" si="6"/>
        <v>5659.7264999999989</v>
      </c>
      <c r="L9" s="21">
        <f t="shared" si="1"/>
        <v>0</v>
      </c>
      <c r="M9" s="33">
        <f t="shared" si="7"/>
        <v>5659.7264999999989</v>
      </c>
      <c r="N9" s="18"/>
      <c r="O9" s="18"/>
      <c r="P9" s="18"/>
    </row>
    <row r="10" spans="1:16">
      <c r="A10" s="50"/>
      <c r="B10" s="20"/>
      <c r="C10" s="20">
        <v>2023</v>
      </c>
      <c r="D10" s="19"/>
      <c r="E10" s="48">
        <f t="shared" si="2"/>
        <v>3741.87075</v>
      </c>
      <c r="F10" s="21">
        <f t="shared" si="3"/>
        <v>1832.9842500000002</v>
      </c>
      <c r="G10" s="21">
        <f t="shared" si="3"/>
        <v>1908.8864999999998</v>
      </c>
      <c r="H10" s="48">
        <f t="shared" si="4"/>
        <v>1832.9842500000002</v>
      </c>
      <c r="I10" s="21">
        <f t="shared" si="5"/>
        <v>1832.9842500000002</v>
      </c>
      <c r="J10" s="21">
        <f t="shared" si="1"/>
        <v>0</v>
      </c>
      <c r="K10" s="21">
        <f t="shared" si="6"/>
        <v>1908.8864999999998</v>
      </c>
      <c r="L10" s="21">
        <f t="shared" si="1"/>
        <v>0</v>
      </c>
      <c r="M10" s="33">
        <f t="shared" si="7"/>
        <v>1908.8864999999998</v>
      </c>
      <c r="N10" s="18"/>
      <c r="O10" s="18"/>
      <c r="P10" s="18"/>
    </row>
    <row r="11" spans="1:16" ht="78.75">
      <c r="A11" s="50"/>
      <c r="B11" s="56" t="s">
        <v>18</v>
      </c>
      <c r="C11" s="19" t="s">
        <v>74</v>
      </c>
      <c r="D11" s="23" t="s">
        <v>70</v>
      </c>
      <c r="E11" s="48">
        <f>SUM(E12:E16)</f>
        <v>20843.450000000004</v>
      </c>
      <c r="F11" s="48">
        <f t="shared" ref="F11:M11" si="8">SUM(F12:F16)</f>
        <v>9848.6770000000015</v>
      </c>
      <c r="G11" s="48">
        <f t="shared" si="8"/>
        <v>10994.773000000001</v>
      </c>
      <c r="H11" s="48">
        <f t="shared" si="8"/>
        <v>14865.677000000001</v>
      </c>
      <c r="I11" s="48">
        <f t="shared" si="8"/>
        <v>9848.6770000000015</v>
      </c>
      <c r="J11" s="48">
        <f t="shared" si="8"/>
        <v>5017</v>
      </c>
      <c r="K11" s="48">
        <f t="shared" si="8"/>
        <v>8609.5730000000003</v>
      </c>
      <c r="L11" s="48">
        <f t="shared" si="8"/>
        <v>2631.8</v>
      </c>
      <c r="M11" s="49">
        <f t="shared" si="8"/>
        <v>5977.7729999999992</v>
      </c>
      <c r="N11" s="18"/>
      <c r="O11" s="18"/>
      <c r="P11" s="18"/>
    </row>
    <row r="12" spans="1:16">
      <c r="A12" s="50"/>
      <c r="B12" s="20"/>
      <c r="C12" s="20">
        <v>2019</v>
      </c>
      <c r="D12" s="19"/>
      <c r="E12" s="48">
        <f>F12+G12</f>
        <v>7171.1421500000015</v>
      </c>
      <c r="F12" s="21">
        <f>F18+F24+F30+F36+F42+F54+F60+F66+F72+F78+F84</f>
        <v>2744.9421500000003</v>
      </c>
      <c r="G12" s="21">
        <f>G18+G24+G30+G36+G42+G54+G60+G66+G72+G78+G84</f>
        <v>4426.2000000000007</v>
      </c>
      <c r="H12" s="48">
        <f>I12+J12</f>
        <v>5479.1421499999997</v>
      </c>
      <c r="I12" s="21">
        <f>F12</f>
        <v>2744.9421500000003</v>
      </c>
      <c r="J12" s="21">
        <f>J18+J24+J30+J36+J42+J54+J60+J66+J72+J78+J84</f>
        <v>2734.2</v>
      </c>
      <c r="K12" s="21">
        <f>L12+M12</f>
        <v>1692</v>
      </c>
      <c r="L12" s="21">
        <f>L18+L24+L30+L36+L42+L54+L60+L66+L72+L78+L84</f>
        <v>0</v>
      </c>
      <c r="M12" s="33">
        <f>M18+M24+M30+M36+M42+M54+M60+M66+M72+M78+M84</f>
        <v>1692</v>
      </c>
      <c r="N12" s="18"/>
      <c r="O12" s="18"/>
      <c r="P12" s="18"/>
    </row>
    <row r="13" spans="1:16">
      <c r="A13" s="50"/>
      <c r="B13" s="20"/>
      <c r="C13" s="20">
        <v>2020</v>
      </c>
      <c r="D13" s="19"/>
      <c r="E13" s="48">
        <f t="shared" ref="E13:E16" si="9">F13+G13</f>
        <v>2765.7602999999999</v>
      </c>
      <c r="F13" s="21">
        <f t="shared" ref="F13:G16" si="10">F19+F25+F31+F37+F43+F55+F61+F67+F73+F79+F85</f>
        <v>482.96030000000007</v>
      </c>
      <c r="G13" s="21">
        <f t="shared" si="10"/>
        <v>2282.7999999999997</v>
      </c>
      <c r="H13" s="48">
        <f t="shared" ref="H13:H16" si="11">I13+J13</f>
        <v>2765.7602999999999</v>
      </c>
      <c r="I13" s="21">
        <f t="shared" ref="I13:I16" si="12">F13</f>
        <v>482.96030000000007</v>
      </c>
      <c r="J13" s="21">
        <f t="shared" ref="J13:M16" si="13">J19+J25+J31+J37+J43+J55+J61+J67+J73+J79+J85</f>
        <v>2282.7999999999997</v>
      </c>
      <c r="K13" s="21">
        <f t="shared" ref="K13:K16" si="14">L13+M13</f>
        <v>0</v>
      </c>
      <c r="L13" s="21">
        <f t="shared" si="13"/>
        <v>0</v>
      </c>
      <c r="M13" s="33">
        <f t="shared" si="13"/>
        <v>0</v>
      </c>
      <c r="N13" s="18"/>
      <c r="O13" s="18"/>
      <c r="P13" s="18"/>
    </row>
    <row r="14" spans="1:16">
      <c r="A14" s="50"/>
      <c r="B14" s="20"/>
      <c r="C14" s="20">
        <v>2021</v>
      </c>
      <c r="D14" s="19"/>
      <c r="E14" s="48">
        <f t="shared" si="9"/>
        <v>2829.8334000000004</v>
      </c>
      <c r="F14" s="21">
        <f t="shared" si="10"/>
        <v>2829.8334000000004</v>
      </c>
      <c r="G14" s="21">
        <f t="shared" si="10"/>
        <v>0</v>
      </c>
      <c r="H14" s="48">
        <f t="shared" si="11"/>
        <v>2829.8334000000004</v>
      </c>
      <c r="I14" s="21">
        <f t="shared" si="12"/>
        <v>2829.8334000000004</v>
      </c>
      <c r="J14" s="21">
        <f t="shared" si="13"/>
        <v>0</v>
      </c>
      <c r="K14" s="21">
        <f t="shared" si="14"/>
        <v>2631.8</v>
      </c>
      <c r="L14" s="21">
        <f t="shared" si="13"/>
        <v>2631.8</v>
      </c>
      <c r="M14" s="33">
        <f t="shared" si="13"/>
        <v>0</v>
      </c>
      <c r="N14" s="18"/>
      <c r="O14" s="18"/>
      <c r="P14" s="18"/>
    </row>
    <row r="15" spans="1:16">
      <c r="A15" s="50"/>
      <c r="B15" s="20"/>
      <c r="C15" s="20">
        <v>2022</v>
      </c>
      <c r="D15" s="19"/>
      <c r="E15" s="48">
        <f t="shared" si="9"/>
        <v>4334.8433999999997</v>
      </c>
      <c r="F15" s="21">
        <f t="shared" si="10"/>
        <v>1957.9569000000001</v>
      </c>
      <c r="G15" s="21">
        <f t="shared" si="10"/>
        <v>2376.8864999999996</v>
      </c>
      <c r="H15" s="48">
        <f t="shared" si="11"/>
        <v>1957.9569000000001</v>
      </c>
      <c r="I15" s="21">
        <f t="shared" si="12"/>
        <v>1957.9569000000001</v>
      </c>
      <c r="J15" s="21">
        <f t="shared" si="13"/>
        <v>0</v>
      </c>
      <c r="K15" s="21">
        <f t="shared" si="14"/>
        <v>2376.8864999999996</v>
      </c>
      <c r="L15" s="21">
        <f t="shared" si="13"/>
        <v>0</v>
      </c>
      <c r="M15" s="33">
        <f t="shared" si="13"/>
        <v>2376.8864999999996</v>
      </c>
      <c r="N15" s="18"/>
      <c r="O15" s="18"/>
      <c r="P15" s="18"/>
    </row>
    <row r="16" spans="1:16">
      <c r="A16" s="50"/>
      <c r="B16" s="20"/>
      <c r="C16" s="20">
        <v>2023</v>
      </c>
      <c r="D16" s="19"/>
      <c r="E16" s="48">
        <f t="shared" si="9"/>
        <v>3741.87075</v>
      </c>
      <c r="F16" s="21">
        <f t="shared" si="10"/>
        <v>1832.9842500000002</v>
      </c>
      <c r="G16" s="21">
        <f t="shared" si="10"/>
        <v>1908.8864999999998</v>
      </c>
      <c r="H16" s="48">
        <f t="shared" si="11"/>
        <v>1832.9842500000002</v>
      </c>
      <c r="I16" s="21">
        <f t="shared" si="12"/>
        <v>1832.9842500000002</v>
      </c>
      <c r="J16" s="21">
        <f t="shared" si="13"/>
        <v>0</v>
      </c>
      <c r="K16" s="21">
        <f t="shared" si="14"/>
        <v>1908.8864999999998</v>
      </c>
      <c r="L16" s="21">
        <f t="shared" si="13"/>
        <v>0</v>
      </c>
      <c r="M16" s="33">
        <f t="shared" si="13"/>
        <v>1908.8864999999998</v>
      </c>
      <c r="N16" s="18"/>
      <c r="O16" s="18"/>
      <c r="P16" s="18"/>
    </row>
    <row r="17" spans="1:16" ht="47.25">
      <c r="A17" s="50" t="s">
        <v>328</v>
      </c>
      <c r="B17" s="19" t="s">
        <v>329</v>
      </c>
      <c r="C17" s="19" t="s">
        <v>174</v>
      </c>
      <c r="D17" s="19" t="s">
        <v>2</v>
      </c>
      <c r="E17" s="48">
        <f>SUM(E18:E22)</f>
        <v>2191.8906000000002</v>
      </c>
      <c r="F17" s="48">
        <f t="shared" ref="F17:M17" si="15">SUM(F18:F22)</f>
        <v>499.89060000000006</v>
      </c>
      <c r="G17" s="48">
        <f t="shared" si="15"/>
        <v>1692</v>
      </c>
      <c r="H17" s="48">
        <f t="shared" si="15"/>
        <v>499.89060000000006</v>
      </c>
      <c r="I17" s="48">
        <f t="shared" si="15"/>
        <v>499.89060000000006</v>
      </c>
      <c r="J17" s="48">
        <f t="shared" si="15"/>
        <v>0</v>
      </c>
      <c r="K17" s="48">
        <f t="shared" si="15"/>
        <v>1692</v>
      </c>
      <c r="L17" s="48">
        <f t="shared" si="15"/>
        <v>0</v>
      </c>
      <c r="M17" s="49">
        <f t="shared" si="15"/>
        <v>1692</v>
      </c>
      <c r="N17" s="18"/>
      <c r="O17" s="18"/>
      <c r="P17" s="18"/>
    </row>
    <row r="18" spans="1:16">
      <c r="A18" s="50"/>
      <c r="B18" s="20"/>
      <c r="C18" s="20">
        <v>2019</v>
      </c>
      <c r="D18" s="19"/>
      <c r="E18" s="48">
        <f>F18+G18</f>
        <v>1816.9726499999999</v>
      </c>
      <c r="F18" s="21">
        <f>'[4]Приоритет IV'!J17</f>
        <v>124.97265000000002</v>
      </c>
      <c r="G18" s="21">
        <f>'[4]Приоритет IV'!K17</f>
        <v>1692</v>
      </c>
      <c r="H18" s="48">
        <f>I18+J18</f>
        <v>124.97265000000002</v>
      </c>
      <c r="I18" s="21">
        <f>'[4]Приоритет IV'!M17</f>
        <v>124.97265000000002</v>
      </c>
      <c r="J18" s="21">
        <f>'[4]Приоритет IV'!N17</f>
        <v>0</v>
      </c>
      <c r="K18" s="21">
        <f>L18+M18</f>
        <v>1692</v>
      </c>
      <c r="L18" s="21">
        <f>F18-I18</f>
        <v>0</v>
      </c>
      <c r="M18" s="33">
        <f>G18-J18</f>
        <v>1692</v>
      </c>
      <c r="N18" s="18"/>
      <c r="O18" s="18"/>
      <c r="P18" s="18"/>
    </row>
    <row r="19" spans="1:16">
      <c r="A19" s="50"/>
      <c r="B19" s="20"/>
      <c r="C19" s="20">
        <v>2020</v>
      </c>
      <c r="D19" s="19"/>
      <c r="E19" s="48">
        <f t="shared" ref="E19:E22" si="16">F19+G19</f>
        <v>124.97265000000002</v>
      </c>
      <c r="F19" s="21">
        <f>'[4]Приоритет IV'!J18</f>
        <v>124.97265000000002</v>
      </c>
      <c r="G19" s="21">
        <f>'[4]Приоритет IV'!K18</f>
        <v>0</v>
      </c>
      <c r="H19" s="48">
        <f t="shared" ref="H19:H22" si="17">I19+J19</f>
        <v>124.97265000000002</v>
      </c>
      <c r="I19" s="21">
        <f>'[4]Приоритет IV'!M18</f>
        <v>124.97265000000002</v>
      </c>
      <c r="J19" s="21">
        <f>'[4]Приоритет IV'!N18</f>
        <v>0</v>
      </c>
      <c r="K19" s="21">
        <f t="shared" ref="K19:K22" si="18">L19+M19</f>
        <v>0</v>
      </c>
      <c r="L19" s="21">
        <f t="shared" ref="L19:M22" si="19">F19-I19</f>
        <v>0</v>
      </c>
      <c r="M19" s="33">
        <f t="shared" si="19"/>
        <v>0</v>
      </c>
      <c r="N19" s="18"/>
      <c r="O19" s="18"/>
      <c r="P19" s="18"/>
    </row>
    <row r="20" spans="1:16">
      <c r="A20" s="50"/>
      <c r="B20" s="20"/>
      <c r="C20" s="20">
        <v>2021</v>
      </c>
      <c r="D20" s="19"/>
      <c r="E20" s="48">
        <f t="shared" si="16"/>
        <v>124.97265000000002</v>
      </c>
      <c r="F20" s="21">
        <f>'[4]Приоритет IV'!J19</f>
        <v>124.97265000000002</v>
      </c>
      <c r="G20" s="21">
        <f>'[4]Приоритет IV'!K19</f>
        <v>0</v>
      </c>
      <c r="H20" s="48">
        <f t="shared" si="17"/>
        <v>124.97265000000002</v>
      </c>
      <c r="I20" s="21">
        <f>'[4]Приоритет IV'!M19</f>
        <v>124.97265000000002</v>
      </c>
      <c r="J20" s="21">
        <f>'[4]Приоритет IV'!N19</f>
        <v>0</v>
      </c>
      <c r="K20" s="21">
        <f t="shared" si="18"/>
        <v>0</v>
      </c>
      <c r="L20" s="21">
        <f t="shared" si="19"/>
        <v>0</v>
      </c>
      <c r="M20" s="33">
        <f t="shared" si="19"/>
        <v>0</v>
      </c>
      <c r="N20" s="18"/>
      <c r="O20" s="18"/>
      <c r="P20" s="18"/>
    </row>
    <row r="21" spans="1:16">
      <c r="A21" s="50"/>
      <c r="B21" s="20"/>
      <c r="C21" s="20">
        <v>2022</v>
      </c>
      <c r="D21" s="19"/>
      <c r="E21" s="48">
        <f t="shared" si="16"/>
        <v>124.97265000000002</v>
      </c>
      <c r="F21" s="21">
        <f>'[4]Приоритет IV'!J20</f>
        <v>124.97265000000002</v>
      </c>
      <c r="G21" s="21">
        <f>'[4]Приоритет IV'!K20</f>
        <v>0</v>
      </c>
      <c r="H21" s="48">
        <f t="shared" si="17"/>
        <v>124.97265000000002</v>
      </c>
      <c r="I21" s="21">
        <f>'[4]Приоритет IV'!M20</f>
        <v>124.97265000000002</v>
      </c>
      <c r="J21" s="21">
        <f>'[4]Приоритет IV'!N20</f>
        <v>0</v>
      </c>
      <c r="K21" s="21">
        <f t="shared" si="18"/>
        <v>0</v>
      </c>
      <c r="L21" s="21">
        <f t="shared" si="19"/>
        <v>0</v>
      </c>
      <c r="M21" s="33">
        <f t="shared" si="19"/>
        <v>0</v>
      </c>
      <c r="N21" s="18"/>
      <c r="O21" s="18"/>
      <c r="P21" s="18"/>
    </row>
    <row r="22" spans="1:16">
      <c r="A22" s="50"/>
      <c r="B22" s="20"/>
      <c r="C22" s="20">
        <v>2023</v>
      </c>
      <c r="D22" s="19"/>
      <c r="E22" s="48">
        <f t="shared" si="16"/>
        <v>0</v>
      </c>
      <c r="F22" s="21">
        <f>'[4]Приоритет IV'!J21</f>
        <v>0</v>
      </c>
      <c r="G22" s="21">
        <f>'[4]Приоритет IV'!K21</f>
        <v>0</v>
      </c>
      <c r="H22" s="48">
        <f t="shared" si="17"/>
        <v>0</v>
      </c>
      <c r="I22" s="21">
        <f>'[4]Приоритет IV'!M21</f>
        <v>0</v>
      </c>
      <c r="J22" s="21">
        <f>'[4]Приоритет IV'!N21</f>
        <v>0</v>
      </c>
      <c r="K22" s="21">
        <f t="shared" si="18"/>
        <v>0</v>
      </c>
      <c r="L22" s="21">
        <f t="shared" si="19"/>
        <v>0</v>
      </c>
      <c r="M22" s="33">
        <f t="shared" si="19"/>
        <v>0</v>
      </c>
      <c r="N22" s="18"/>
      <c r="O22" s="18"/>
      <c r="P22" s="18"/>
    </row>
    <row r="23" spans="1:16" ht="63">
      <c r="A23" s="50" t="s">
        <v>343</v>
      </c>
      <c r="B23" s="19" t="s">
        <v>37</v>
      </c>
      <c r="C23" s="23" t="s">
        <v>174</v>
      </c>
      <c r="D23" s="19" t="s">
        <v>2</v>
      </c>
      <c r="E23" s="48">
        <f>SUM(E24:E28)</f>
        <v>1951.5860000000002</v>
      </c>
      <c r="F23" s="48">
        <f t="shared" ref="F23:M23" si="20">SUM(F24:F28)</f>
        <v>584.48599999999999</v>
      </c>
      <c r="G23" s="48">
        <f t="shared" si="20"/>
        <v>1367.1</v>
      </c>
      <c r="H23" s="48">
        <f t="shared" si="20"/>
        <v>1951.5860000000002</v>
      </c>
      <c r="I23" s="48">
        <f t="shared" si="20"/>
        <v>584.48599999999999</v>
      </c>
      <c r="J23" s="48">
        <f t="shared" si="20"/>
        <v>1367.1</v>
      </c>
      <c r="K23" s="48">
        <f t="shared" si="20"/>
        <v>0</v>
      </c>
      <c r="L23" s="48">
        <f t="shared" si="20"/>
        <v>0</v>
      </c>
      <c r="M23" s="49">
        <f t="shared" si="20"/>
        <v>0</v>
      </c>
      <c r="N23" s="18"/>
      <c r="O23" s="18"/>
      <c r="P23" s="18"/>
    </row>
    <row r="24" spans="1:16">
      <c r="A24" s="50"/>
      <c r="B24" s="20"/>
      <c r="C24" s="20">
        <v>2019</v>
      </c>
      <c r="D24" s="19"/>
      <c r="E24" s="48">
        <f>F24+G24</f>
        <v>975.79300000000001</v>
      </c>
      <c r="F24" s="21">
        <f>'[4]Приоритет IV'!J23</f>
        <v>292.24300000000005</v>
      </c>
      <c r="G24" s="21">
        <f>'[4]Приоритет IV'!K23</f>
        <v>683.55</v>
      </c>
      <c r="H24" s="48">
        <f>I24+J24</f>
        <v>975.79300000000001</v>
      </c>
      <c r="I24" s="21">
        <f>'[4]Приоритет IV'!M23</f>
        <v>292.24300000000005</v>
      </c>
      <c r="J24" s="21">
        <f>'[4]Приоритет IV'!N23</f>
        <v>683.55</v>
      </c>
      <c r="K24" s="21">
        <f>L24+M24</f>
        <v>0</v>
      </c>
      <c r="L24" s="21">
        <f>F24-I24</f>
        <v>0</v>
      </c>
      <c r="M24" s="33">
        <f>G24-J24</f>
        <v>0</v>
      </c>
      <c r="N24" s="18"/>
      <c r="O24" s="18"/>
      <c r="P24" s="18"/>
    </row>
    <row r="25" spans="1:16">
      <c r="A25" s="50"/>
      <c r="B25" s="20"/>
      <c r="C25" s="20">
        <v>2020</v>
      </c>
      <c r="D25" s="19"/>
      <c r="E25" s="48">
        <f t="shared" ref="E25:E28" si="21">F25+G25</f>
        <v>756.61074999999994</v>
      </c>
      <c r="F25" s="21">
        <f>'[4]Приоритет IV'!J24</f>
        <v>73.060750000000013</v>
      </c>
      <c r="G25" s="21">
        <f>'[4]Приоритет IV'!K24</f>
        <v>683.55</v>
      </c>
      <c r="H25" s="48">
        <f t="shared" ref="H25:H28" si="22">I25+J25</f>
        <v>756.61074999999994</v>
      </c>
      <c r="I25" s="21">
        <f>'[4]Приоритет IV'!M24</f>
        <v>73.060750000000013</v>
      </c>
      <c r="J25" s="21">
        <f>'[4]Приоритет IV'!N24</f>
        <v>683.55</v>
      </c>
      <c r="K25" s="21">
        <f t="shared" ref="K25:K28" si="23">L25+M25</f>
        <v>0</v>
      </c>
      <c r="L25" s="21">
        <f t="shared" ref="L25:L28" si="24">F25-I25</f>
        <v>0</v>
      </c>
      <c r="M25" s="33">
        <f t="shared" ref="M25:M28" si="25">G25-J25</f>
        <v>0</v>
      </c>
      <c r="N25" s="18"/>
      <c r="O25" s="18"/>
      <c r="P25" s="18"/>
    </row>
    <row r="26" spans="1:16">
      <c r="A26" s="50"/>
      <c r="B26" s="20"/>
      <c r="C26" s="20">
        <v>2021</v>
      </c>
      <c r="D26" s="19"/>
      <c r="E26" s="48">
        <f t="shared" si="21"/>
        <v>73.060750000000013</v>
      </c>
      <c r="F26" s="21">
        <f>'[4]Приоритет IV'!J25</f>
        <v>73.060750000000013</v>
      </c>
      <c r="G26" s="21">
        <f>'[4]Приоритет IV'!K25</f>
        <v>0</v>
      </c>
      <c r="H26" s="48">
        <f t="shared" si="22"/>
        <v>73.060750000000013</v>
      </c>
      <c r="I26" s="21">
        <f>'[4]Приоритет IV'!M25</f>
        <v>73.060750000000013</v>
      </c>
      <c r="J26" s="21">
        <f>'[4]Приоритет IV'!N25</f>
        <v>0</v>
      </c>
      <c r="K26" s="21">
        <f t="shared" si="23"/>
        <v>0</v>
      </c>
      <c r="L26" s="21">
        <f t="shared" si="24"/>
        <v>0</v>
      </c>
      <c r="M26" s="33">
        <f t="shared" si="25"/>
        <v>0</v>
      </c>
      <c r="N26" s="18"/>
      <c r="O26" s="18"/>
      <c r="P26" s="18"/>
    </row>
    <row r="27" spans="1:16">
      <c r="A27" s="50"/>
      <c r="B27" s="20"/>
      <c r="C27" s="20">
        <v>2022</v>
      </c>
      <c r="D27" s="19"/>
      <c r="E27" s="48">
        <f t="shared" si="21"/>
        <v>73.060750000000013</v>
      </c>
      <c r="F27" s="21">
        <f>'[4]Приоритет IV'!J26</f>
        <v>73.060750000000013</v>
      </c>
      <c r="G27" s="21">
        <f>'[4]Приоритет IV'!K26</f>
        <v>0</v>
      </c>
      <c r="H27" s="48">
        <f t="shared" si="22"/>
        <v>73.060750000000013</v>
      </c>
      <c r="I27" s="21">
        <f>'[4]Приоритет IV'!M26</f>
        <v>73.060750000000013</v>
      </c>
      <c r="J27" s="21">
        <f>'[4]Приоритет IV'!N26</f>
        <v>0</v>
      </c>
      <c r="K27" s="21">
        <f t="shared" si="23"/>
        <v>0</v>
      </c>
      <c r="L27" s="21">
        <f t="shared" si="24"/>
        <v>0</v>
      </c>
      <c r="M27" s="33">
        <f t="shared" si="25"/>
        <v>0</v>
      </c>
      <c r="N27" s="18"/>
      <c r="O27" s="18"/>
      <c r="P27" s="18"/>
    </row>
    <row r="28" spans="1:16">
      <c r="A28" s="50"/>
      <c r="B28" s="20"/>
      <c r="C28" s="20">
        <v>2023</v>
      </c>
      <c r="D28" s="19"/>
      <c r="E28" s="48">
        <f t="shared" si="21"/>
        <v>73.060750000000013</v>
      </c>
      <c r="F28" s="21">
        <f>'[4]Приоритет IV'!J27</f>
        <v>73.060750000000013</v>
      </c>
      <c r="G28" s="21">
        <f>'[4]Приоритет IV'!K27</f>
        <v>0</v>
      </c>
      <c r="H28" s="48">
        <f t="shared" si="22"/>
        <v>73.060750000000013</v>
      </c>
      <c r="I28" s="21">
        <f>'[4]Приоритет IV'!M27</f>
        <v>73.060750000000013</v>
      </c>
      <c r="J28" s="21">
        <f>'[4]Приоритет IV'!N27</f>
        <v>0</v>
      </c>
      <c r="K28" s="21">
        <f t="shared" si="23"/>
        <v>0</v>
      </c>
      <c r="L28" s="21">
        <f t="shared" si="24"/>
        <v>0</v>
      </c>
      <c r="M28" s="33">
        <f t="shared" si="25"/>
        <v>0</v>
      </c>
      <c r="N28" s="18"/>
      <c r="O28" s="18"/>
      <c r="P28" s="18"/>
    </row>
    <row r="29" spans="1:16" ht="47.25">
      <c r="A29" s="50" t="s">
        <v>395</v>
      </c>
      <c r="B29" s="19" t="s">
        <v>335</v>
      </c>
      <c r="C29" s="23" t="s">
        <v>331</v>
      </c>
      <c r="D29" s="23" t="s">
        <v>330</v>
      </c>
      <c r="E29" s="48">
        <f>SUM(E30:E34)</f>
        <v>1936.9538</v>
      </c>
      <c r="F29" s="48">
        <f t="shared" ref="F29:M29" si="26">SUM(F30:F34)</f>
        <v>569.85380000000009</v>
      </c>
      <c r="G29" s="48">
        <f t="shared" si="26"/>
        <v>1367.1</v>
      </c>
      <c r="H29" s="48">
        <f t="shared" si="26"/>
        <v>1936.9538</v>
      </c>
      <c r="I29" s="48">
        <f t="shared" si="26"/>
        <v>569.85380000000009</v>
      </c>
      <c r="J29" s="48">
        <f t="shared" si="26"/>
        <v>1367.1</v>
      </c>
      <c r="K29" s="48">
        <f t="shared" si="26"/>
        <v>0</v>
      </c>
      <c r="L29" s="48">
        <f t="shared" si="26"/>
        <v>0</v>
      </c>
      <c r="M29" s="49">
        <f t="shared" si="26"/>
        <v>0</v>
      </c>
      <c r="N29" s="18"/>
      <c r="O29" s="18"/>
      <c r="P29" s="18"/>
    </row>
    <row r="30" spans="1:16">
      <c r="A30" s="50"/>
      <c r="B30" s="20"/>
      <c r="C30" s="20">
        <v>2019</v>
      </c>
      <c r="D30" s="19"/>
      <c r="E30" s="48">
        <f>F30+G30</f>
        <v>968.4769</v>
      </c>
      <c r="F30" s="21">
        <f>'[4]Приоритет IV'!J29</f>
        <v>284.92690000000005</v>
      </c>
      <c r="G30" s="21">
        <f>'[4]Приоритет IV'!K29</f>
        <v>683.55</v>
      </c>
      <c r="H30" s="48">
        <f>I30+J30</f>
        <v>968.4769</v>
      </c>
      <c r="I30" s="21">
        <f>'[4]Приоритет IV'!M29</f>
        <v>284.92690000000005</v>
      </c>
      <c r="J30" s="21">
        <f>'[4]Приоритет IV'!N29</f>
        <v>683.55</v>
      </c>
      <c r="K30" s="21">
        <f>L30+M30</f>
        <v>0</v>
      </c>
      <c r="L30" s="21">
        <f>F30-I30</f>
        <v>0</v>
      </c>
      <c r="M30" s="33">
        <f>G30-J30</f>
        <v>0</v>
      </c>
      <c r="N30" s="18"/>
      <c r="O30" s="18"/>
      <c r="P30" s="18"/>
    </row>
    <row r="31" spans="1:16">
      <c r="A31" s="50"/>
      <c r="B31" s="20"/>
      <c r="C31" s="20">
        <v>2020</v>
      </c>
      <c r="D31" s="19"/>
      <c r="E31" s="48">
        <f t="shared" ref="E31:E34" si="27">F31+G31</f>
        <v>968.4769</v>
      </c>
      <c r="F31" s="21">
        <f>'[4]Приоритет IV'!J30</f>
        <v>284.92690000000005</v>
      </c>
      <c r="G31" s="21">
        <f>'[4]Приоритет IV'!K30</f>
        <v>683.55</v>
      </c>
      <c r="H31" s="48">
        <f t="shared" ref="H31:H34" si="28">I31+J31</f>
        <v>968.4769</v>
      </c>
      <c r="I31" s="21">
        <f>'[4]Приоритет IV'!M30</f>
        <v>284.92690000000005</v>
      </c>
      <c r="J31" s="21">
        <f>'[4]Приоритет IV'!N30</f>
        <v>683.55</v>
      </c>
      <c r="K31" s="21">
        <f t="shared" ref="K31:K34" si="29">L31+M31</f>
        <v>0</v>
      </c>
      <c r="L31" s="21">
        <f t="shared" ref="L31:L34" si="30">F31-I31</f>
        <v>0</v>
      </c>
      <c r="M31" s="33">
        <f t="shared" ref="M31:M34" si="31">G31-J31</f>
        <v>0</v>
      </c>
      <c r="N31" s="18"/>
      <c r="O31" s="18"/>
      <c r="P31" s="18"/>
    </row>
    <row r="32" spans="1:16">
      <c r="A32" s="50"/>
      <c r="B32" s="20"/>
      <c r="C32" s="20">
        <v>2021</v>
      </c>
      <c r="D32" s="19"/>
      <c r="E32" s="48">
        <f t="shared" si="27"/>
        <v>0</v>
      </c>
      <c r="F32" s="21">
        <f>'[4]Приоритет IV'!J31</f>
        <v>0</v>
      </c>
      <c r="G32" s="21">
        <f>'[4]Приоритет IV'!K31</f>
        <v>0</v>
      </c>
      <c r="H32" s="48">
        <f t="shared" si="28"/>
        <v>0</v>
      </c>
      <c r="I32" s="21">
        <f>'[4]Приоритет IV'!M31</f>
        <v>0</v>
      </c>
      <c r="J32" s="21">
        <f>'[4]Приоритет IV'!N31</f>
        <v>0</v>
      </c>
      <c r="K32" s="21">
        <f t="shared" si="29"/>
        <v>0</v>
      </c>
      <c r="L32" s="21">
        <f t="shared" si="30"/>
        <v>0</v>
      </c>
      <c r="M32" s="33">
        <f t="shared" si="31"/>
        <v>0</v>
      </c>
      <c r="N32" s="18"/>
      <c r="O32" s="18"/>
      <c r="P32" s="18"/>
    </row>
    <row r="33" spans="1:16">
      <c r="A33" s="50"/>
      <c r="B33" s="20"/>
      <c r="C33" s="20">
        <v>2022</v>
      </c>
      <c r="D33" s="19"/>
      <c r="E33" s="48">
        <f t="shared" si="27"/>
        <v>0</v>
      </c>
      <c r="F33" s="21">
        <f>'[4]Приоритет IV'!J32</f>
        <v>0</v>
      </c>
      <c r="G33" s="21">
        <f>'[4]Приоритет IV'!K32</f>
        <v>0</v>
      </c>
      <c r="H33" s="48">
        <f t="shared" si="28"/>
        <v>0</v>
      </c>
      <c r="I33" s="21">
        <f>'[4]Приоритет IV'!M32</f>
        <v>0</v>
      </c>
      <c r="J33" s="21">
        <f>'[4]Приоритет IV'!N32</f>
        <v>0</v>
      </c>
      <c r="K33" s="21">
        <f t="shared" si="29"/>
        <v>0</v>
      </c>
      <c r="L33" s="21">
        <f t="shared" si="30"/>
        <v>0</v>
      </c>
      <c r="M33" s="33">
        <f t="shared" si="31"/>
        <v>0</v>
      </c>
      <c r="N33" s="18"/>
      <c r="O33" s="18"/>
      <c r="P33" s="18"/>
    </row>
    <row r="34" spans="1:16">
      <c r="A34" s="50"/>
      <c r="B34" s="20"/>
      <c r="C34" s="20">
        <v>2023</v>
      </c>
      <c r="D34" s="19"/>
      <c r="E34" s="48">
        <f t="shared" si="27"/>
        <v>0</v>
      </c>
      <c r="F34" s="21">
        <f>'[4]Приоритет IV'!J33</f>
        <v>0</v>
      </c>
      <c r="G34" s="21">
        <f>'[4]Приоритет IV'!K33</f>
        <v>0</v>
      </c>
      <c r="H34" s="48">
        <f t="shared" si="28"/>
        <v>0</v>
      </c>
      <c r="I34" s="21">
        <f>'[4]Приоритет IV'!M33</f>
        <v>0</v>
      </c>
      <c r="J34" s="21">
        <f>'[4]Приоритет IV'!N33</f>
        <v>0</v>
      </c>
      <c r="K34" s="21">
        <f t="shared" si="29"/>
        <v>0</v>
      </c>
      <c r="L34" s="21">
        <f t="shared" si="30"/>
        <v>0</v>
      </c>
      <c r="M34" s="33">
        <f t="shared" si="31"/>
        <v>0</v>
      </c>
      <c r="N34" s="18"/>
      <c r="O34" s="18"/>
      <c r="P34" s="18"/>
    </row>
    <row r="35" spans="1:16" ht="47.25">
      <c r="A35" s="50" t="s">
        <v>344</v>
      </c>
      <c r="B35" s="23" t="s">
        <v>333</v>
      </c>
      <c r="C35" s="23" t="s">
        <v>332</v>
      </c>
      <c r="D35" s="23" t="s">
        <v>2</v>
      </c>
      <c r="E35" s="48">
        <f>SUM(E36:E40)</f>
        <v>2388.4998000000001</v>
      </c>
      <c r="F35" s="48">
        <f t="shared" ref="F35:M35" si="32">SUM(F36:F40)</f>
        <v>1021.3998000000001</v>
      </c>
      <c r="G35" s="48">
        <f t="shared" si="32"/>
        <v>1367.1</v>
      </c>
      <c r="H35" s="48">
        <f t="shared" si="32"/>
        <v>2388.4998000000001</v>
      </c>
      <c r="I35" s="48">
        <f t="shared" si="32"/>
        <v>1021.3998000000001</v>
      </c>
      <c r="J35" s="48">
        <f t="shared" si="32"/>
        <v>1367.1</v>
      </c>
      <c r="K35" s="48">
        <f t="shared" si="32"/>
        <v>0</v>
      </c>
      <c r="L35" s="48">
        <f t="shared" si="32"/>
        <v>0</v>
      </c>
      <c r="M35" s="49">
        <f t="shared" si="32"/>
        <v>0</v>
      </c>
      <c r="N35" s="18"/>
      <c r="O35" s="18"/>
      <c r="P35" s="18"/>
    </row>
    <row r="36" spans="1:16">
      <c r="A36" s="57"/>
      <c r="B36" s="20"/>
      <c r="C36" s="20">
        <v>2019</v>
      </c>
      <c r="D36" s="19"/>
      <c r="E36" s="48">
        <f>F36+G36</f>
        <v>2388.4998000000001</v>
      </c>
      <c r="F36" s="21">
        <f>'[4]Приоритет IV'!J35</f>
        <v>1021.3998000000001</v>
      </c>
      <c r="G36" s="21">
        <f>'[4]Приоритет IV'!K35</f>
        <v>1367.1</v>
      </c>
      <c r="H36" s="48">
        <f>I36+J36</f>
        <v>2388.4998000000001</v>
      </c>
      <c r="I36" s="21">
        <f>'[4]Приоритет IV'!M35</f>
        <v>1021.3998000000001</v>
      </c>
      <c r="J36" s="21">
        <f>'[4]Приоритет IV'!N35</f>
        <v>1367.1</v>
      </c>
      <c r="K36" s="21">
        <f>L36+M36</f>
        <v>0</v>
      </c>
      <c r="L36" s="21">
        <f>F36-I36</f>
        <v>0</v>
      </c>
      <c r="M36" s="33">
        <f>G36-J36</f>
        <v>0</v>
      </c>
      <c r="N36" s="18"/>
      <c r="O36" s="18"/>
      <c r="P36" s="18"/>
    </row>
    <row r="37" spans="1:16">
      <c r="A37" s="57"/>
      <c r="B37" s="20"/>
      <c r="C37" s="20">
        <v>2020</v>
      </c>
      <c r="D37" s="19"/>
      <c r="E37" s="48">
        <f t="shared" ref="E37:E40" si="33">F37+G37</f>
        <v>0</v>
      </c>
      <c r="F37" s="21">
        <f>'[4]Приоритет IV'!J36</f>
        <v>0</v>
      </c>
      <c r="G37" s="21">
        <f>'[4]Приоритет IV'!K36</f>
        <v>0</v>
      </c>
      <c r="H37" s="48">
        <f t="shared" ref="H37:H40" si="34">I37+J37</f>
        <v>0</v>
      </c>
      <c r="I37" s="21">
        <f>'[4]Приоритет IV'!M36</f>
        <v>0</v>
      </c>
      <c r="J37" s="21">
        <f>'[4]Приоритет IV'!N36</f>
        <v>0</v>
      </c>
      <c r="K37" s="21">
        <f t="shared" ref="K37:K40" si="35">L37+M37</f>
        <v>0</v>
      </c>
      <c r="L37" s="21">
        <f t="shared" ref="L37:L40" si="36">F37-I37</f>
        <v>0</v>
      </c>
      <c r="M37" s="33">
        <f t="shared" ref="M37:M40" si="37">G37-J37</f>
        <v>0</v>
      </c>
      <c r="N37" s="18"/>
      <c r="O37" s="18"/>
      <c r="P37" s="18"/>
    </row>
    <row r="38" spans="1:16">
      <c r="A38" s="57"/>
      <c r="B38" s="20"/>
      <c r="C38" s="20">
        <v>2021</v>
      </c>
      <c r="D38" s="19"/>
      <c r="E38" s="48">
        <f t="shared" si="33"/>
        <v>0</v>
      </c>
      <c r="F38" s="21">
        <f>'[4]Приоритет IV'!J37</f>
        <v>0</v>
      </c>
      <c r="G38" s="21">
        <f>'[4]Приоритет IV'!K37</f>
        <v>0</v>
      </c>
      <c r="H38" s="48">
        <f t="shared" si="34"/>
        <v>0</v>
      </c>
      <c r="I38" s="21">
        <f>'[4]Приоритет IV'!M37</f>
        <v>0</v>
      </c>
      <c r="J38" s="21">
        <f>'[4]Приоритет IV'!N37</f>
        <v>0</v>
      </c>
      <c r="K38" s="21">
        <f t="shared" si="35"/>
        <v>0</v>
      </c>
      <c r="L38" s="21">
        <f t="shared" si="36"/>
        <v>0</v>
      </c>
      <c r="M38" s="33">
        <f t="shared" si="37"/>
        <v>0</v>
      </c>
      <c r="N38" s="18"/>
      <c r="O38" s="18"/>
      <c r="P38" s="18"/>
    </row>
    <row r="39" spans="1:16">
      <c r="A39" s="57"/>
      <c r="B39" s="20"/>
      <c r="C39" s="20">
        <v>2022</v>
      </c>
      <c r="D39" s="19"/>
      <c r="E39" s="48">
        <f t="shared" si="33"/>
        <v>0</v>
      </c>
      <c r="F39" s="21">
        <f>'[4]Приоритет IV'!J38</f>
        <v>0</v>
      </c>
      <c r="G39" s="21">
        <f>'[4]Приоритет IV'!K38</f>
        <v>0</v>
      </c>
      <c r="H39" s="48">
        <f t="shared" si="34"/>
        <v>0</v>
      </c>
      <c r="I39" s="21">
        <f>'[4]Приоритет IV'!M38</f>
        <v>0</v>
      </c>
      <c r="J39" s="21">
        <f>'[4]Приоритет IV'!N38</f>
        <v>0</v>
      </c>
      <c r="K39" s="21">
        <f t="shared" si="35"/>
        <v>0</v>
      </c>
      <c r="L39" s="21">
        <f t="shared" si="36"/>
        <v>0</v>
      </c>
      <c r="M39" s="33">
        <f t="shared" si="37"/>
        <v>0</v>
      </c>
      <c r="N39" s="18"/>
      <c r="O39" s="18"/>
      <c r="P39" s="18"/>
    </row>
    <row r="40" spans="1:16">
      <c r="A40" s="57"/>
      <c r="B40" s="20"/>
      <c r="C40" s="20">
        <v>2023</v>
      </c>
      <c r="D40" s="19"/>
      <c r="E40" s="48">
        <f t="shared" si="33"/>
        <v>0</v>
      </c>
      <c r="F40" s="21">
        <f>'[4]Приоритет IV'!J39</f>
        <v>0</v>
      </c>
      <c r="G40" s="21">
        <f>'[4]Приоритет IV'!K39</f>
        <v>0</v>
      </c>
      <c r="H40" s="48">
        <f t="shared" si="34"/>
        <v>0</v>
      </c>
      <c r="I40" s="21">
        <f>'[4]Приоритет IV'!M39</f>
        <v>0</v>
      </c>
      <c r="J40" s="21">
        <f>'[4]Приоритет IV'!N39</f>
        <v>0</v>
      </c>
      <c r="K40" s="21">
        <f t="shared" si="35"/>
        <v>0</v>
      </c>
      <c r="L40" s="21">
        <f t="shared" si="36"/>
        <v>0</v>
      </c>
      <c r="M40" s="33">
        <f t="shared" si="37"/>
        <v>0</v>
      </c>
      <c r="N40" s="18"/>
      <c r="O40" s="18"/>
      <c r="P40" s="18"/>
    </row>
    <row r="41" spans="1:16" ht="31.5">
      <c r="A41" s="50" t="s">
        <v>345</v>
      </c>
      <c r="B41" s="19" t="s">
        <v>334</v>
      </c>
      <c r="C41" s="23" t="s">
        <v>102</v>
      </c>
      <c r="D41" s="23" t="s">
        <v>2</v>
      </c>
      <c r="E41" s="48">
        <f>SUM(E42:E46)</f>
        <v>1021.3998000000001</v>
      </c>
      <c r="F41" s="48">
        <f t="shared" ref="F41:M41" si="38">SUM(F42:F46)</f>
        <v>1021.3998000000001</v>
      </c>
      <c r="G41" s="48">
        <f t="shared" si="38"/>
        <v>0</v>
      </c>
      <c r="H41" s="48">
        <f t="shared" si="38"/>
        <v>1021.3998000000001</v>
      </c>
      <c r="I41" s="48">
        <f t="shared" si="38"/>
        <v>1021.3998000000001</v>
      </c>
      <c r="J41" s="48">
        <f t="shared" si="38"/>
        <v>0</v>
      </c>
      <c r="K41" s="48">
        <f t="shared" si="38"/>
        <v>0</v>
      </c>
      <c r="L41" s="48">
        <f t="shared" si="38"/>
        <v>0</v>
      </c>
      <c r="M41" s="49">
        <f t="shared" si="38"/>
        <v>0</v>
      </c>
      <c r="N41" s="18"/>
      <c r="O41" s="18"/>
      <c r="P41" s="18"/>
    </row>
    <row r="42" spans="1:16">
      <c r="A42" s="50"/>
      <c r="B42" s="20"/>
      <c r="C42" s="20">
        <v>2019</v>
      </c>
      <c r="D42" s="19"/>
      <c r="E42" s="48">
        <f>F42+G42</f>
        <v>1021.3998000000001</v>
      </c>
      <c r="F42" s="21">
        <f>'[4]Приоритет IV'!J41</f>
        <v>1021.3998000000001</v>
      </c>
      <c r="G42" s="21">
        <f>'[4]Приоритет IV'!K41</f>
        <v>0</v>
      </c>
      <c r="H42" s="48">
        <f>I42+J42</f>
        <v>1021.3998000000001</v>
      </c>
      <c r="I42" s="21">
        <f>'[4]Приоритет IV'!M41</f>
        <v>1021.3998000000001</v>
      </c>
      <c r="J42" s="21">
        <f>'[4]Приоритет IV'!N41</f>
        <v>0</v>
      </c>
      <c r="K42" s="21">
        <f>L42+M42</f>
        <v>0</v>
      </c>
      <c r="L42" s="21">
        <f>F42-I42</f>
        <v>0</v>
      </c>
      <c r="M42" s="33">
        <f>G42-J42</f>
        <v>0</v>
      </c>
      <c r="N42" s="18"/>
      <c r="O42" s="18"/>
      <c r="P42" s="18"/>
    </row>
    <row r="43" spans="1:16">
      <c r="A43" s="50"/>
      <c r="B43" s="20"/>
      <c r="C43" s="20">
        <v>2020</v>
      </c>
      <c r="D43" s="19"/>
      <c r="E43" s="48">
        <f t="shared" ref="E43:E46" si="39">F43+G43</f>
        <v>0</v>
      </c>
      <c r="F43" s="21">
        <f>'[4]Приоритет IV'!J42</f>
        <v>0</v>
      </c>
      <c r="G43" s="21">
        <f>'[4]Приоритет IV'!K42</f>
        <v>0</v>
      </c>
      <c r="H43" s="48">
        <f t="shared" ref="H43:H46" si="40">I43+J43</f>
        <v>0</v>
      </c>
      <c r="I43" s="21">
        <f>'[4]Приоритет IV'!M42</f>
        <v>0</v>
      </c>
      <c r="J43" s="21">
        <f>'[4]Приоритет IV'!N42</f>
        <v>0</v>
      </c>
      <c r="K43" s="21">
        <f t="shared" ref="K43:K46" si="41">L43+M43</f>
        <v>0</v>
      </c>
      <c r="L43" s="21">
        <f t="shared" ref="L43:L46" si="42">F43-I43</f>
        <v>0</v>
      </c>
      <c r="M43" s="33">
        <f t="shared" ref="M43:M46" si="43">G43-J43</f>
        <v>0</v>
      </c>
      <c r="N43" s="18"/>
      <c r="O43" s="18"/>
      <c r="P43" s="18"/>
    </row>
    <row r="44" spans="1:16">
      <c r="A44" s="50"/>
      <c r="B44" s="20"/>
      <c r="C44" s="20">
        <v>2021</v>
      </c>
      <c r="D44" s="19"/>
      <c r="E44" s="48">
        <f t="shared" si="39"/>
        <v>0</v>
      </c>
      <c r="F44" s="21">
        <f>'[4]Приоритет IV'!J43</f>
        <v>0</v>
      </c>
      <c r="G44" s="21">
        <f>'[4]Приоритет IV'!K43</f>
        <v>0</v>
      </c>
      <c r="H44" s="48">
        <f t="shared" si="40"/>
        <v>0</v>
      </c>
      <c r="I44" s="21">
        <f>'[4]Приоритет IV'!M43</f>
        <v>0</v>
      </c>
      <c r="J44" s="21">
        <f>'[4]Приоритет IV'!N43</f>
        <v>0</v>
      </c>
      <c r="K44" s="21">
        <f t="shared" si="41"/>
        <v>0</v>
      </c>
      <c r="L44" s="21">
        <f t="shared" si="42"/>
        <v>0</v>
      </c>
      <c r="M44" s="33">
        <f t="shared" si="43"/>
        <v>0</v>
      </c>
      <c r="N44" s="18"/>
      <c r="O44" s="18"/>
      <c r="P44" s="18"/>
    </row>
    <row r="45" spans="1:16">
      <c r="A45" s="50"/>
      <c r="B45" s="20"/>
      <c r="C45" s="20">
        <v>2022</v>
      </c>
      <c r="D45" s="19"/>
      <c r="E45" s="48">
        <f t="shared" si="39"/>
        <v>0</v>
      </c>
      <c r="F45" s="21">
        <f>'[4]Приоритет IV'!J44</f>
        <v>0</v>
      </c>
      <c r="G45" s="21">
        <f>'[4]Приоритет IV'!K44</f>
        <v>0</v>
      </c>
      <c r="H45" s="48">
        <f t="shared" si="40"/>
        <v>0</v>
      </c>
      <c r="I45" s="21">
        <f>'[4]Приоритет IV'!M44</f>
        <v>0</v>
      </c>
      <c r="J45" s="21">
        <f>'[4]Приоритет IV'!N44</f>
        <v>0</v>
      </c>
      <c r="K45" s="21">
        <f t="shared" si="41"/>
        <v>0</v>
      </c>
      <c r="L45" s="21">
        <f t="shared" si="42"/>
        <v>0</v>
      </c>
      <c r="M45" s="33">
        <f t="shared" si="43"/>
        <v>0</v>
      </c>
      <c r="N45" s="18"/>
      <c r="O45" s="18"/>
      <c r="P45" s="18"/>
    </row>
    <row r="46" spans="1:16">
      <c r="A46" s="50"/>
      <c r="B46" s="20"/>
      <c r="C46" s="20">
        <v>2023</v>
      </c>
      <c r="D46" s="19"/>
      <c r="E46" s="48">
        <f t="shared" si="39"/>
        <v>0</v>
      </c>
      <c r="F46" s="21">
        <f>'[4]Приоритет IV'!J45</f>
        <v>0</v>
      </c>
      <c r="G46" s="21">
        <f>'[4]Приоритет IV'!K45</f>
        <v>0</v>
      </c>
      <c r="H46" s="48">
        <f t="shared" si="40"/>
        <v>0</v>
      </c>
      <c r="I46" s="21">
        <f>'[4]Приоритет IV'!M45</f>
        <v>0</v>
      </c>
      <c r="J46" s="21">
        <f>'[4]Приоритет IV'!N45</f>
        <v>0</v>
      </c>
      <c r="K46" s="21">
        <f t="shared" si="41"/>
        <v>0</v>
      </c>
      <c r="L46" s="21">
        <f t="shared" si="42"/>
        <v>0</v>
      </c>
      <c r="M46" s="33">
        <f t="shared" si="43"/>
        <v>0</v>
      </c>
      <c r="N46" s="18"/>
      <c r="O46" s="18"/>
      <c r="P46" s="18"/>
    </row>
    <row r="47" spans="1:16" ht="47.25">
      <c r="A47" s="50" t="s">
        <v>346</v>
      </c>
      <c r="B47" s="19" t="s">
        <v>341</v>
      </c>
      <c r="C47" s="23" t="s">
        <v>102</v>
      </c>
      <c r="D47" s="23" t="s">
        <v>2</v>
      </c>
      <c r="E47" s="48">
        <f>SUM(E48:E52)</f>
        <v>1303.3998000000001</v>
      </c>
      <c r="F47" s="48">
        <f t="shared" ref="F47:M47" si="44">SUM(F48:F52)</f>
        <v>1021.3998000000001</v>
      </c>
      <c r="G47" s="48">
        <f t="shared" si="44"/>
        <v>282</v>
      </c>
      <c r="H47" s="48">
        <f t="shared" si="44"/>
        <v>1021.3998000000001</v>
      </c>
      <c r="I47" s="48">
        <f t="shared" si="44"/>
        <v>1021.3998000000001</v>
      </c>
      <c r="J47" s="48">
        <f t="shared" si="44"/>
        <v>0</v>
      </c>
      <c r="K47" s="48">
        <f t="shared" si="44"/>
        <v>282</v>
      </c>
      <c r="L47" s="48">
        <f t="shared" si="44"/>
        <v>0</v>
      </c>
      <c r="M47" s="49">
        <f t="shared" si="44"/>
        <v>282</v>
      </c>
      <c r="N47" s="18"/>
      <c r="O47" s="18"/>
      <c r="P47" s="18"/>
    </row>
    <row r="48" spans="1:16">
      <c r="A48" s="50"/>
      <c r="B48" s="20"/>
      <c r="C48" s="20">
        <v>2019</v>
      </c>
      <c r="D48" s="19"/>
      <c r="E48" s="48">
        <f>F48+G48</f>
        <v>1303.3998000000001</v>
      </c>
      <c r="F48" s="21">
        <f>'[4]Приоритет IV'!J47</f>
        <v>1021.3998000000001</v>
      </c>
      <c r="G48" s="21">
        <f>'[4]Приоритет IV'!K47</f>
        <v>282</v>
      </c>
      <c r="H48" s="48">
        <f>I48+J48</f>
        <v>1021.3998000000001</v>
      </c>
      <c r="I48" s="21">
        <f>'[4]Приоритет IV'!M47</f>
        <v>1021.3998000000001</v>
      </c>
      <c r="J48" s="21">
        <f>'[4]Приоритет IV'!N47</f>
        <v>0</v>
      </c>
      <c r="K48" s="21">
        <f>L48+M48</f>
        <v>282</v>
      </c>
      <c r="L48" s="21">
        <f>F48-I48</f>
        <v>0</v>
      </c>
      <c r="M48" s="33">
        <f>G48-J48</f>
        <v>282</v>
      </c>
      <c r="N48" s="18"/>
      <c r="O48" s="18"/>
      <c r="P48" s="18"/>
    </row>
    <row r="49" spans="1:16">
      <c r="A49" s="50"/>
      <c r="B49" s="20"/>
      <c r="C49" s="20">
        <v>2020</v>
      </c>
      <c r="D49" s="19"/>
      <c r="E49" s="48">
        <f t="shared" ref="E49:E52" si="45">F49+G49</f>
        <v>0</v>
      </c>
      <c r="F49" s="21">
        <f>'[4]Приоритет IV'!J48</f>
        <v>0</v>
      </c>
      <c r="G49" s="21">
        <f>'[4]Приоритет IV'!K48</f>
        <v>0</v>
      </c>
      <c r="H49" s="48">
        <f t="shared" ref="H49:H52" si="46">I49+J49</f>
        <v>0</v>
      </c>
      <c r="I49" s="21">
        <f>'[4]Приоритет IV'!M48</f>
        <v>0</v>
      </c>
      <c r="J49" s="21">
        <f>'[4]Приоритет IV'!N48</f>
        <v>0</v>
      </c>
      <c r="K49" s="21">
        <f t="shared" ref="K49:K52" si="47">L49+M49</f>
        <v>0</v>
      </c>
      <c r="L49" s="21">
        <f t="shared" ref="L49:L52" si="48">F49-I49</f>
        <v>0</v>
      </c>
      <c r="M49" s="33">
        <f t="shared" ref="M49:M52" si="49">G49-J49</f>
        <v>0</v>
      </c>
      <c r="N49" s="18"/>
      <c r="O49" s="18"/>
      <c r="P49" s="18"/>
    </row>
    <row r="50" spans="1:16">
      <c r="A50" s="50"/>
      <c r="B50" s="20"/>
      <c r="C50" s="20">
        <v>2021</v>
      </c>
      <c r="D50" s="19"/>
      <c r="E50" s="48">
        <f t="shared" si="45"/>
        <v>0</v>
      </c>
      <c r="F50" s="21">
        <f>'[4]Приоритет IV'!J49</f>
        <v>0</v>
      </c>
      <c r="G50" s="21">
        <f>'[4]Приоритет IV'!K49</f>
        <v>0</v>
      </c>
      <c r="H50" s="48">
        <f t="shared" si="46"/>
        <v>0</v>
      </c>
      <c r="I50" s="21">
        <f>'[4]Приоритет IV'!M49</f>
        <v>0</v>
      </c>
      <c r="J50" s="21">
        <f>'[4]Приоритет IV'!N49</f>
        <v>0</v>
      </c>
      <c r="K50" s="21">
        <f t="shared" si="47"/>
        <v>0</v>
      </c>
      <c r="L50" s="21">
        <f t="shared" si="48"/>
        <v>0</v>
      </c>
      <c r="M50" s="33">
        <f t="shared" si="49"/>
        <v>0</v>
      </c>
      <c r="N50" s="18"/>
      <c r="O50" s="18"/>
      <c r="P50" s="18"/>
    </row>
    <row r="51" spans="1:16">
      <c r="A51" s="50"/>
      <c r="B51" s="20"/>
      <c r="C51" s="20">
        <v>2022</v>
      </c>
      <c r="D51" s="19"/>
      <c r="E51" s="48">
        <f t="shared" si="45"/>
        <v>0</v>
      </c>
      <c r="F51" s="21">
        <f>'[4]Приоритет IV'!J50</f>
        <v>0</v>
      </c>
      <c r="G51" s="21">
        <f>'[4]Приоритет IV'!K50</f>
        <v>0</v>
      </c>
      <c r="H51" s="48">
        <f t="shared" si="46"/>
        <v>0</v>
      </c>
      <c r="I51" s="21">
        <f>'[4]Приоритет IV'!M50</f>
        <v>0</v>
      </c>
      <c r="J51" s="21">
        <f>'[4]Приоритет IV'!N50</f>
        <v>0</v>
      </c>
      <c r="K51" s="21">
        <f t="shared" si="47"/>
        <v>0</v>
      </c>
      <c r="L51" s="21">
        <f t="shared" si="48"/>
        <v>0</v>
      </c>
      <c r="M51" s="33">
        <f t="shared" si="49"/>
        <v>0</v>
      </c>
      <c r="N51" s="18"/>
      <c r="O51" s="18"/>
      <c r="P51" s="18"/>
    </row>
    <row r="52" spans="1:16">
      <c r="A52" s="50"/>
      <c r="B52" s="20"/>
      <c r="C52" s="20">
        <v>2023</v>
      </c>
      <c r="D52" s="19"/>
      <c r="E52" s="48">
        <f t="shared" si="45"/>
        <v>0</v>
      </c>
      <c r="F52" s="21">
        <f>'[4]Приоритет IV'!J51</f>
        <v>0</v>
      </c>
      <c r="G52" s="21">
        <f>'[4]Приоритет IV'!K51</f>
        <v>0</v>
      </c>
      <c r="H52" s="48">
        <f t="shared" si="46"/>
        <v>0</v>
      </c>
      <c r="I52" s="21">
        <f>'[4]Приоритет IV'!M51</f>
        <v>0</v>
      </c>
      <c r="J52" s="21">
        <f>'[4]Приоритет IV'!N51</f>
        <v>0</v>
      </c>
      <c r="K52" s="21">
        <f t="shared" si="47"/>
        <v>0</v>
      </c>
      <c r="L52" s="21">
        <f t="shared" si="48"/>
        <v>0</v>
      </c>
      <c r="M52" s="33">
        <f t="shared" si="49"/>
        <v>0</v>
      </c>
      <c r="N52" s="18"/>
      <c r="O52" s="18"/>
      <c r="P52" s="18"/>
    </row>
    <row r="53" spans="1:16" ht="47.25">
      <c r="A53" s="50" t="s">
        <v>347</v>
      </c>
      <c r="B53" s="19" t="s">
        <v>336</v>
      </c>
      <c r="C53" s="23" t="s">
        <v>62</v>
      </c>
      <c r="D53" s="19" t="s">
        <v>2</v>
      </c>
      <c r="E53" s="48">
        <f>SUM(E54:E58)</f>
        <v>2631.8</v>
      </c>
      <c r="F53" s="48">
        <f t="shared" ref="F53:M53" si="50">SUM(F54:F58)</f>
        <v>2631.8</v>
      </c>
      <c r="G53" s="48">
        <f t="shared" si="50"/>
        <v>0</v>
      </c>
      <c r="H53" s="48">
        <f t="shared" si="50"/>
        <v>0</v>
      </c>
      <c r="I53" s="48">
        <f t="shared" si="50"/>
        <v>0</v>
      </c>
      <c r="J53" s="48">
        <f t="shared" si="50"/>
        <v>0</v>
      </c>
      <c r="K53" s="48">
        <f t="shared" si="50"/>
        <v>2631.8</v>
      </c>
      <c r="L53" s="48">
        <f t="shared" si="50"/>
        <v>2631.8</v>
      </c>
      <c r="M53" s="49">
        <f t="shared" si="50"/>
        <v>0</v>
      </c>
      <c r="N53" s="18"/>
      <c r="O53" s="18"/>
      <c r="P53" s="18"/>
    </row>
    <row r="54" spans="1:16">
      <c r="A54" s="50"/>
      <c r="B54" s="20"/>
      <c r="C54" s="20">
        <v>2019</v>
      </c>
      <c r="D54" s="19"/>
      <c r="E54" s="48">
        <f>F54+G54</f>
        <v>0</v>
      </c>
      <c r="F54" s="21">
        <f>'[4]Приоритет IV'!J53</f>
        <v>0</v>
      </c>
      <c r="G54" s="21">
        <f>'[4]Приоритет IV'!K53</f>
        <v>0</v>
      </c>
      <c r="H54" s="48">
        <f>I54+J54</f>
        <v>0</v>
      </c>
      <c r="I54" s="21">
        <f>'[4]Приоритет IV'!M53</f>
        <v>0</v>
      </c>
      <c r="J54" s="21">
        <f>'[4]Приоритет IV'!N53</f>
        <v>0</v>
      </c>
      <c r="K54" s="21">
        <f>L54+M54</f>
        <v>0</v>
      </c>
      <c r="L54" s="21">
        <f>F54-I54</f>
        <v>0</v>
      </c>
      <c r="M54" s="33">
        <f>G54-J54</f>
        <v>0</v>
      </c>
      <c r="N54" s="18"/>
      <c r="O54" s="18"/>
      <c r="P54" s="18"/>
    </row>
    <row r="55" spans="1:16">
      <c r="A55" s="50"/>
      <c r="B55" s="20"/>
      <c r="C55" s="20">
        <v>2020</v>
      </c>
      <c r="D55" s="19"/>
      <c r="E55" s="48">
        <f t="shared" ref="E55:E58" si="51">F55+G55</f>
        <v>0</v>
      </c>
      <c r="F55" s="21">
        <f>'[4]Приоритет IV'!J54</f>
        <v>0</v>
      </c>
      <c r="G55" s="21">
        <f>'[4]Приоритет IV'!K54</f>
        <v>0</v>
      </c>
      <c r="H55" s="48">
        <f t="shared" ref="H55:H58" si="52">I55+J55</f>
        <v>0</v>
      </c>
      <c r="I55" s="21">
        <f>'[4]Приоритет IV'!M54</f>
        <v>0</v>
      </c>
      <c r="J55" s="21">
        <f>'[4]Приоритет IV'!N54</f>
        <v>0</v>
      </c>
      <c r="K55" s="21">
        <f t="shared" ref="K55:K58" si="53">L55+M55</f>
        <v>0</v>
      </c>
      <c r="L55" s="21">
        <f t="shared" ref="L55:L58" si="54">F55-I55</f>
        <v>0</v>
      </c>
      <c r="M55" s="33">
        <f t="shared" ref="M55:M58" si="55">G55-J55</f>
        <v>0</v>
      </c>
      <c r="N55" s="18"/>
      <c r="O55" s="18"/>
      <c r="P55" s="18"/>
    </row>
    <row r="56" spans="1:16">
      <c r="A56" s="50"/>
      <c r="B56" s="20"/>
      <c r="C56" s="20">
        <v>2021</v>
      </c>
      <c r="D56" s="19"/>
      <c r="E56" s="48">
        <f t="shared" si="51"/>
        <v>2631.8</v>
      </c>
      <c r="F56" s="21">
        <f>'[4]Приоритет IV'!J55</f>
        <v>2631.8</v>
      </c>
      <c r="G56" s="21">
        <f>'[4]Приоритет IV'!K55</f>
        <v>0</v>
      </c>
      <c r="H56" s="48">
        <f t="shared" si="52"/>
        <v>0</v>
      </c>
      <c r="I56" s="21">
        <f>'[4]Приоритет IV'!M55</f>
        <v>0</v>
      </c>
      <c r="J56" s="21">
        <f>'[4]Приоритет IV'!N55</f>
        <v>0</v>
      </c>
      <c r="K56" s="21">
        <f t="shared" si="53"/>
        <v>2631.8</v>
      </c>
      <c r="L56" s="21">
        <f t="shared" si="54"/>
        <v>2631.8</v>
      </c>
      <c r="M56" s="33">
        <f t="shared" si="55"/>
        <v>0</v>
      </c>
      <c r="N56" s="18"/>
      <c r="O56" s="18"/>
      <c r="P56" s="18"/>
    </row>
    <row r="57" spans="1:16">
      <c r="A57" s="50"/>
      <c r="B57" s="20"/>
      <c r="C57" s="20">
        <v>2022</v>
      </c>
      <c r="D57" s="19"/>
      <c r="E57" s="48">
        <f t="shared" si="51"/>
        <v>0</v>
      </c>
      <c r="F57" s="21">
        <f>'[4]Приоритет IV'!J56</f>
        <v>0</v>
      </c>
      <c r="G57" s="21">
        <f>'[4]Приоритет IV'!K56</f>
        <v>0</v>
      </c>
      <c r="H57" s="48">
        <f t="shared" si="52"/>
        <v>0</v>
      </c>
      <c r="I57" s="21">
        <f>'[4]Приоритет IV'!M56</f>
        <v>0</v>
      </c>
      <c r="J57" s="21">
        <f>'[4]Приоритет IV'!N56</f>
        <v>0</v>
      </c>
      <c r="K57" s="21">
        <f t="shared" si="53"/>
        <v>0</v>
      </c>
      <c r="L57" s="21">
        <f t="shared" si="54"/>
        <v>0</v>
      </c>
      <c r="M57" s="33">
        <f t="shared" si="55"/>
        <v>0</v>
      </c>
      <c r="N57" s="18"/>
      <c r="O57" s="18"/>
      <c r="P57" s="18"/>
    </row>
    <row r="58" spans="1:16">
      <c r="A58" s="50"/>
      <c r="B58" s="20"/>
      <c r="C58" s="20">
        <v>2023</v>
      </c>
      <c r="D58" s="19"/>
      <c r="E58" s="48">
        <f t="shared" si="51"/>
        <v>0</v>
      </c>
      <c r="F58" s="21">
        <f>'[4]Приоритет IV'!J57</f>
        <v>0</v>
      </c>
      <c r="G58" s="21">
        <f>'[4]Приоритет IV'!K57</f>
        <v>0</v>
      </c>
      <c r="H58" s="48">
        <f t="shared" si="52"/>
        <v>0</v>
      </c>
      <c r="I58" s="21">
        <f>'[4]Приоритет IV'!M57</f>
        <v>0</v>
      </c>
      <c r="J58" s="21">
        <f>'[4]Приоритет IV'!N57</f>
        <v>0</v>
      </c>
      <c r="K58" s="21">
        <f t="shared" si="53"/>
        <v>0</v>
      </c>
      <c r="L58" s="21">
        <f t="shared" si="54"/>
        <v>0</v>
      </c>
      <c r="M58" s="33">
        <f t="shared" si="55"/>
        <v>0</v>
      </c>
      <c r="N58" s="18"/>
      <c r="O58" s="18"/>
      <c r="P58" s="18"/>
    </row>
    <row r="59" spans="1:16" ht="47.25">
      <c r="A59" s="50" t="s">
        <v>348</v>
      </c>
      <c r="B59" s="19" t="s">
        <v>400</v>
      </c>
      <c r="C59" s="23" t="s">
        <v>342</v>
      </c>
      <c r="D59" s="19" t="s">
        <v>2</v>
      </c>
      <c r="E59" s="48">
        <f>SUM(E60:E64)</f>
        <v>1709.8440000000001</v>
      </c>
      <c r="F59" s="48">
        <f t="shared" ref="F59:M59" si="56">SUM(F60:F64)</f>
        <v>1709.8440000000001</v>
      </c>
      <c r="G59" s="48">
        <f t="shared" si="56"/>
        <v>0</v>
      </c>
      <c r="H59" s="48">
        <f t="shared" si="56"/>
        <v>1709.8440000000001</v>
      </c>
      <c r="I59" s="48">
        <f t="shared" si="56"/>
        <v>1709.8440000000001</v>
      </c>
      <c r="J59" s="48">
        <f t="shared" si="56"/>
        <v>0</v>
      </c>
      <c r="K59" s="48">
        <f t="shared" si="56"/>
        <v>0</v>
      </c>
      <c r="L59" s="48">
        <f t="shared" si="56"/>
        <v>0</v>
      </c>
      <c r="M59" s="49">
        <f t="shared" si="56"/>
        <v>0</v>
      </c>
      <c r="N59" s="18"/>
      <c r="O59" s="18"/>
      <c r="P59" s="18"/>
    </row>
    <row r="60" spans="1:16">
      <c r="A60" s="50"/>
      <c r="B60" s="20"/>
      <c r="C60" s="20">
        <v>2019</v>
      </c>
      <c r="D60" s="19"/>
      <c r="E60" s="48">
        <f>F60+G60</f>
        <v>0</v>
      </c>
      <c r="F60" s="21">
        <f>'[4]Приоритет IV'!J59</f>
        <v>0</v>
      </c>
      <c r="G60" s="21">
        <f>'[4]Приоритет IV'!K59</f>
        <v>0</v>
      </c>
      <c r="H60" s="48">
        <f>I60+J60</f>
        <v>0</v>
      </c>
      <c r="I60" s="21">
        <f>'[4]Приоритет IV'!M59</f>
        <v>0</v>
      </c>
      <c r="J60" s="21">
        <f>'[4]Приоритет IV'!N59</f>
        <v>0</v>
      </c>
      <c r="K60" s="21">
        <f>L60+M60</f>
        <v>0</v>
      </c>
      <c r="L60" s="21">
        <f>F60-I60</f>
        <v>0</v>
      </c>
      <c r="M60" s="33">
        <f>G60-J60</f>
        <v>0</v>
      </c>
      <c r="N60" s="18"/>
      <c r="O60" s="18"/>
      <c r="P60" s="18"/>
    </row>
    <row r="61" spans="1:16">
      <c r="A61" s="50"/>
      <c r="B61" s="20"/>
      <c r="C61" s="20">
        <v>2020</v>
      </c>
      <c r="D61" s="19"/>
      <c r="E61" s="48">
        <f t="shared" ref="E61:E64" si="57">F61+G61</f>
        <v>0</v>
      </c>
      <c r="F61" s="21">
        <f>'[4]Приоритет IV'!J60</f>
        <v>0</v>
      </c>
      <c r="G61" s="21">
        <f>'[4]Приоритет IV'!K60</f>
        <v>0</v>
      </c>
      <c r="H61" s="48">
        <f t="shared" ref="H61:H64" si="58">I61+J61</f>
        <v>0</v>
      </c>
      <c r="I61" s="21">
        <f>'[4]Приоритет IV'!M60</f>
        <v>0</v>
      </c>
      <c r="J61" s="21">
        <f>'[4]Приоритет IV'!N60</f>
        <v>0</v>
      </c>
      <c r="K61" s="21">
        <f t="shared" ref="K61:K64" si="59">L61+M61</f>
        <v>0</v>
      </c>
      <c r="L61" s="21">
        <f t="shared" ref="L61:L64" si="60">F61-I61</f>
        <v>0</v>
      </c>
      <c r="M61" s="33">
        <f t="shared" ref="M61:M64" si="61">G61-J61</f>
        <v>0</v>
      </c>
      <c r="N61" s="18"/>
      <c r="O61" s="18"/>
      <c r="P61" s="18"/>
    </row>
    <row r="62" spans="1:16">
      <c r="A62" s="50"/>
      <c r="B62" s="20"/>
      <c r="C62" s="20">
        <v>2021</v>
      </c>
      <c r="D62" s="19"/>
      <c r="E62" s="48">
        <f t="shared" si="57"/>
        <v>0</v>
      </c>
      <c r="F62" s="21">
        <f>'[4]Приоритет IV'!J61</f>
        <v>0</v>
      </c>
      <c r="G62" s="21">
        <f>'[4]Приоритет IV'!K61</f>
        <v>0</v>
      </c>
      <c r="H62" s="48">
        <f t="shared" si="58"/>
        <v>0</v>
      </c>
      <c r="I62" s="21">
        <f>'[4]Приоритет IV'!M61</f>
        <v>0</v>
      </c>
      <c r="J62" s="21">
        <f>'[4]Приоритет IV'!N61</f>
        <v>0</v>
      </c>
      <c r="K62" s="21">
        <f t="shared" si="59"/>
        <v>0</v>
      </c>
      <c r="L62" s="21">
        <f t="shared" si="60"/>
        <v>0</v>
      </c>
      <c r="M62" s="33">
        <f t="shared" si="61"/>
        <v>0</v>
      </c>
      <c r="N62" s="18"/>
      <c r="O62" s="18"/>
      <c r="P62" s="18"/>
    </row>
    <row r="63" spans="1:16">
      <c r="A63" s="50"/>
      <c r="B63" s="20"/>
      <c r="C63" s="20">
        <v>2022</v>
      </c>
      <c r="D63" s="19"/>
      <c r="E63" s="48">
        <f t="shared" si="57"/>
        <v>854.92200000000003</v>
      </c>
      <c r="F63" s="21">
        <f>'[4]Приоритет IV'!J62</f>
        <v>854.92200000000003</v>
      </c>
      <c r="G63" s="21">
        <f>'[4]Приоритет IV'!K62</f>
        <v>0</v>
      </c>
      <c r="H63" s="48">
        <f t="shared" si="58"/>
        <v>854.92200000000003</v>
      </c>
      <c r="I63" s="21">
        <f>'[4]Приоритет IV'!M62</f>
        <v>854.92200000000003</v>
      </c>
      <c r="J63" s="21">
        <f>'[4]Приоритет IV'!N62</f>
        <v>0</v>
      </c>
      <c r="K63" s="21">
        <f t="shared" si="59"/>
        <v>0</v>
      </c>
      <c r="L63" s="21">
        <f t="shared" si="60"/>
        <v>0</v>
      </c>
      <c r="M63" s="33">
        <f t="shared" si="61"/>
        <v>0</v>
      </c>
      <c r="N63" s="18"/>
      <c r="O63" s="18"/>
      <c r="P63" s="18"/>
    </row>
    <row r="64" spans="1:16">
      <c r="A64" s="50"/>
      <c r="B64" s="20"/>
      <c r="C64" s="20">
        <v>2023</v>
      </c>
      <c r="D64" s="19"/>
      <c r="E64" s="48">
        <f t="shared" si="57"/>
        <v>854.92200000000003</v>
      </c>
      <c r="F64" s="21">
        <f>'[4]Приоритет IV'!J63</f>
        <v>854.92200000000003</v>
      </c>
      <c r="G64" s="21">
        <f>'[4]Приоритет IV'!K63</f>
        <v>0</v>
      </c>
      <c r="H64" s="48">
        <f t="shared" si="58"/>
        <v>854.92200000000003</v>
      </c>
      <c r="I64" s="21">
        <f>'[4]Приоритет IV'!M63</f>
        <v>854.92200000000003</v>
      </c>
      <c r="J64" s="21">
        <f>'[4]Приоритет IV'!N63</f>
        <v>0</v>
      </c>
      <c r="K64" s="21">
        <f t="shared" si="59"/>
        <v>0</v>
      </c>
      <c r="L64" s="21">
        <f t="shared" si="60"/>
        <v>0</v>
      </c>
      <c r="M64" s="33">
        <f t="shared" si="61"/>
        <v>0</v>
      </c>
      <c r="N64" s="18"/>
      <c r="O64" s="18"/>
      <c r="P64" s="18"/>
    </row>
    <row r="65" spans="1:16" ht="63">
      <c r="A65" s="50" t="s">
        <v>349</v>
      </c>
      <c r="B65" s="23" t="s">
        <v>337</v>
      </c>
      <c r="C65" s="23" t="s">
        <v>342</v>
      </c>
      <c r="D65" s="19" t="s">
        <v>2</v>
      </c>
      <c r="E65" s="48">
        <f>SUM(E66:E70)</f>
        <v>2177.8440000000001</v>
      </c>
      <c r="F65" s="48">
        <f t="shared" ref="F65:M65" si="62">SUM(F66:F70)</f>
        <v>1709.8440000000001</v>
      </c>
      <c r="G65" s="48">
        <f t="shared" si="62"/>
        <v>468</v>
      </c>
      <c r="H65" s="48">
        <f t="shared" si="62"/>
        <v>1709.8440000000001</v>
      </c>
      <c r="I65" s="48">
        <f t="shared" si="62"/>
        <v>1709.8440000000001</v>
      </c>
      <c r="J65" s="48">
        <f t="shared" si="62"/>
        <v>0</v>
      </c>
      <c r="K65" s="48">
        <f t="shared" si="62"/>
        <v>468</v>
      </c>
      <c r="L65" s="48">
        <f t="shared" si="62"/>
        <v>0</v>
      </c>
      <c r="M65" s="49">
        <f t="shared" si="62"/>
        <v>468</v>
      </c>
      <c r="N65" s="18"/>
      <c r="O65" s="18"/>
      <c r="P65" s="18"/>
    </row>
    <row r="66" spans="1:16">
      <c r="A66" s="50"/>
      <c r="B66" s="20"/>
      <c r="C66" s="20">
        <v>2019</v>
      </c>
      <c r="D66" s="19"/>
      <c r="E66" s="48">
        <f>F66+G66</f>
        <v>0</v>
      </c>
      <c r="F66" s="21">
        <f>'[4]Приоритет IV'!J65</f>
        <v>0</v>
      </c>
      <c r="G66" s="21">
        <f>'[4]Приоритет IV'!K65</f>
        <v>0</v>
      </c>
      <c r="H66" s="48">
        <f>I66+J66</f>
        <v>0</v>
      </c>
      <c r="I66" s="21">
        <f>'[4]Приоритет IV'!M65</f>
        <v>0</v>
      </c>
      <c r="J66" s="21">
        <f>'[4]Приоритет IV'!N65</f>
        <v>0</v>
      </c>
      <c r="K66" s="21">
        <f>L66+M66</f>
        <v>0</v>
      </c>
      <c r="L66" s="21">
        <f>F66-I66</f>
        <v>0</v>
      </c>
      <c r="M66" s="33">
        <f>G66-J66</f>
        <v>0</v>
      </c>
      <c r="N66" s="18"/>
      <c r="O66" s="18"/>
      <c r="P66" s="18"/>
    </row>
    <row r="67" spans="1:16">
      <c r="A67" s="50"/>
      <c r="B67" s="20"/>
      <c r="C67" s="20">
        <v>2020</v>
      </c>
      <c r="D67" s="19"/>
      <c r="E67" s="48">
        <f t="shared" ref="E67:E70" si="63">F67+G67</f>
        <v>0</v>
      </c>
      <c r="F67" s="21">
        <f>'[4]Приоритет IV'!J66</f>
        <v>0</v>
      </c>
      <c r="G67" s="21">
        <f>'[4]Приоритет IV'!K66</f>
        <v>0</v>
      </c>
      <c r="H67" s="48">
        <f t="shared" ref="H67:H70" si="64">I67+J67</f>
        <v>0</v>
      </c>
      <c r="I67" s="21">
        <f>'[4]Приоритет IV'!M66</f>
        <v>0</v>
      </c>
      <c r="J67" s="21">
        <f>'[4]Приоритет IV'!N66</f>
        <v>0</v>
      </c>
      <c r="K67" s="21">
        <f t="shared" ref="K67:K70" si="65">L67+M67</f>
        <v>0</v>
      </c>
      <c r="L67" s="21">
        <f t="shared" ref="L67:L70" si="66">F67-I67</f>
        <v>0</v>
      </c>
      <c r="M67" s="33">
        <f t="shared" ref="M67:M70" si="67">G67-J67</f>
        <v>0</v>
      </c>
      <c r="N67" s="18"/>
      <c r="O67" s="18"/>
      <c r="P67" s="18"/>
    </row>
    <row r="68" spans="1:16">
      <c r="A68" s="50"/>
      <c r="B68" s="20"/>
      <c r="C68" s="20">
        <v>2021</v>
      </c>
      <c r="D68" s="19"/>
      <c r="E68" s="48">
        <f t="shared" si="63"/>
        <v>0</v>
      </c>
      <c r="F68" s="21">
        <f>'[4]Приоритет IV'!J67</f>
        <v>0</v>
      </c>
      <c r="G68" s="21">
        <f>'[4]Приоритет IV'!K67</f>
        <v>0</v>
      </c>
      <c r="H68" s="48">
        <f t="shared" si="64"/>
        <v>0</v>
      </c>
      <c r="I68" s="21">
        <f>'[4]Приоритет IV'!M67</f>
        <v>0</v>
      </c>
      <c r="J68" s="21">
        <f>'[4]Приоритет IV'!N67</f>
        <v>0</v>
      </c>
      <c r="K68" s="21">
        <f t="shared" si="65"/>
        <v>0</v>
      </c>
      <c r="L68" s="21">
        <f t="shared" si="66"/>
        <v>0</v>
      </c>
      <c r="M68" s="33">
        <f t="shared" si="67"/>
        <v>0</v>
      </c>
      <c r="N68" s="18"/>
      <c r="O68" s="18"/>
      <c r="P68" s="18"/>
    </row>
    <row r="69" spans="1:16" ht="24.75" customHeight="1">
      <c r="A69" s="50"/>
      <c r="B69" s="20"/>
      <c r="C69" s="20">
        <v>2022</v>
      </c>
      <c r="D69" s="19"/>
      <c r="E69" s="48">
        <f t="shared" si="63"/>
        <v>1322.922</v>
      </c>
      <c r="F69" s="21">
        <f>'[4]Приоритет IV'!J68</f>
        <v>854.92200000000003</v>
      </c>
      <c r="G69" s="21">
        <f>'[4]Приоритет IV'!K68</f>
        <v>468</v>
      </c>
      <c r="H69" s="48">
        <f t="shared" si="64"/>
        <v>854.92200000000003</v>
      </c>
      <c r="I69" s="21">
        <f>'[4]Приоритет IV'!M68</f>
        <v>854.92200000000003</v>
      </c>
      <c r="J69" s="21">
        <f>'[4]Приоритет IV'!N68</f>
        <v>0</v>
      </c>
      <c r="K69" s="21">
        <f t="shared" si="65"/>
        <v>468</v>
      </c>
      <c r="L69" s="21">
        <f t="shared" si="66"/>
        <v>0</v>
      </c>
      <c r="M69" s="33">
        <f t="shared" si="67"/>
        <v>468</v>
      </c>
      <c r="N69" s="18"/>
      <c r="O69" s="18"/>
      <c r="P69" s="18"/>
    </row>
    <row r="70" spans="1:16">
      <c r="A70" s="50"/>
      <c r="B70" s="20"/>
      <c r="C70" s="20">
        <v>2023</v>
      </c>
      <c r="D70" s="19"/>
      <c r="E70" s="48">
        <f t="shared" si="63"/>
        <v>854.92200000000003</v>
      </c>
      <c r="F70" s="21">
        <f>'[4]Приоритет IV'!J69</f>
        <v>854.92200000000003</v>
      </c>
      <c r="G70" s="21">
        <f>'[4]Приоритет IV'!K69</f>
        <v>0</v>
      </c>
      <c r="H70" s="48">
        <f t="shared" si="64"/>
        <v>854.92200000000003</v>
      </c>
      <c r="I70" s="21">
        <f>'[4]Приоритет IV'!M69</f>
        <v>854.92200000000003</v>
      </c>
      <c r="J70" s="21">
        <f>'[4]Приоритет IV'!N69</f>
        <v>0</v>
      </c>
      <c r="K70" s="21">
        <f t="shared" si="65"/>
        <v>0</v>
      </c>
      <c r="L70" s="21">
        <f t="shared" si="66"/>
        <v>0</v>
      </c>
      <c r="M70" s="33">
        <f t="shared" si="67"/>
        <v>0</v>
      </c>
      <c r="N70" s="18"/>
      <c r="O70" s="18"/>
      <c r="P70" s="18"/>
    </row>
    <row r="71" spans="1:16" ht="63">
      <c r="A71" s="50" t="s">
        <v>350</v>
      </c>
      <c r="B71" s="23" t="s">
        <v>338</v>
      </c>
      <c r="C71" s="23" t="s">
        <v>342</v>
      </c>
      <c r="D71" s="19" t="s">
        <v>2</v>
      </c>
      <c r="E71" s="48">
        <f>SUM(E72:E76)</f>
        <v>3917.9319999999998</v>
      </c>
      <c r="F71" s="48">
        <f t="shared" ref="F71:M71" si="68">SUM(F72:F76)</f>
        <v>100.15900000000001</v>
      </c>
      <c r="G71" s="48">
        <f t="shared" si="68"/>
        <v>3817.7729999999997</v>
      </c>
      <c r="H71" s="48">
        <f t="shared" si="68"/>
        <v>100.15900000000001</v>
      </c>
      <c r="I71" s="48">
        <f t="shared" si="68"/>
        <v>100.15900000000001</v>
      </c>
      <c r="J71" s="48">
        <f t="shared" si="68"/>
        <v>0</v>
      </c>
      <c r="K71" s="48">
        <f t="shared" si="68"/>
        <v>3817.7729999999997</v>
      </c>
      <c r="L71" s="48">
        <f t="shared" si="68"/>
        <v>0</v>
      </c>
      <c r="M71" s="49">
        <f t="shared" si="68"/>
        <v>3817.7729999999997</v>
      </c>
      <c r="N71" s="18"/>
      <c r="O71" s="18"/>
      <c r="P71" s="18"/>
    </row>
    <row r="72" spans="1:16">
      <c r="A72" s="50"/>
      <c r="B72" s="20"/>
      <c r="C72" s="20">
        <v>2019</v>
      </c>
      <c r="D72" s="19"/>
      <c r="E72" s="48">
        <f>F72+G72</f>
        <v>0</v>
      </c>
      <c r="F72" s="21">
        <f>'[4]Приоритет IV'!J71</f>
        <v>0</v>
      </c>
      <c r="G72" s="21">
        <f>'[4]Приоритет IV'!K71</f>
        <v>0</v>
      </c>
      <c r="H72" s="48">
        <f>I72+J72</f>
        <v>0</v>
      </c>
      <c r="I72" s="21">
        <f>'[4]Приоритет IV'!M71</f>
        <v>0</v>
      </c>
      <c r="J72" s="21">
        <f>'[4]Приоритет IV'!N71</f>
        <v>0</v>
      </c>
      <c r="K72" s="21">
        <f>L72+M72</f>
        <v>0</v>
      </c>
      <c r="L72" s="21">
        <f>F72-I72</f>
        <v>0</v>
      </c>
      <c r="M72" s="33">
        <f>G72-J72</f>
        <v>0</v>
      </c>
      <c r="N72" s="18"/>
      <c r="O72" s="18"/>
      <c r="P72" s="18"/>
    </row>
    <row r="73" spans="1:16">
      <c r="A73" s="50"/>
      <c r="B73" s="20"/>
      <c r="C73" s="20">
        <v>2020</v>
      </c>
      <c r="D73" s="19"/>
      <c r="E73" s="48">
        <f t="shared" ref="E73:E76" si="69">F73+G73</f>
        <v>0</v>
      </c>
      <c r="F73" s="21">
        <f>'[4]Приоритет IV'!J72</f>
        <v>0</v>
      </c>
      <c r="G73" s="21">
        <f>'[4]Приоритет IV'!K72</f>
        <v>0</v>
      </c>
      <c r="H73" s="48">
        <f t="shared" ref="H73:H76" si="70">I73+J73</f>
        <v>0</v>
      </c>
      <c r="I73" s="21">
        <f>'[4]Приоритет IV'!M72</f>
        <v>0</v>
      </c>
      <c r="J73" s="21">
        <f>'[4]Приоритет IV'!N72</f>
        <v>0</v>
      </c>
      <c r="K73" s="21">
        <f t="shared" ref="K73:K76" si="71">L73+M73</f>
        <v>0</v>
      </c>
      <c r="L73" s="21">
        <f t="shared" ref="L73:L76" si="72">F73-I73</f>
        <v>0</v>
      </c>
      <c r="M73" s="33">
        <f t="shared" ref="M73:M76" si="73">G73-J73</f>
        <v>0</v>
      </c>
      <c r="N73" s="18"/>
      <c r="O73" s="18"/>
      <c r="P73" s="18"/>
    </row>
    <row r="74" spans="1:16">
      <c r="A74" s="50"/>
      <c r="B74" s="20"/>
      <c r="C74" s="20">
        <v>2021</v>
      </c>
      <c r="D74" s="19"/>
      <c r="E74" s="48">
        <f t="shared" si="69"/>
        <v>0</v>
      </c>
      <c r="F74" s="21">
        <f>'[4]Приоритет IV'!J73</f>
        <v>0</v>
      </c>
      <c r="G74" s="21">
        <f>'[4]Приоритет IV'!K73</f>
        <v>0</v>
      </c>
      <c r="H74" s="48">
        <f t="shared" si="70"/>
        <v>0</v>
      </c>
      <c r="I74" s="21">
        <f>'[4]Приоритет IV'!M73</f>
        <v>0</v>
      </c>
      <c r="J74" s="21">
        <f>'[4]Приоритет IV'!N73</f>
        <v>0</v>
      </c>
      <c r="K74" s="21">
        <f t="shared" si="71"/>
        <v>0</v>
      </c>
      <c r="L74" s="21">
        <f t="shared" si="72"/>
        <v>0</v>
      </c>
      <c r="M74" s="33">
        <f t="shared" si="73"/>
        <v>0</v>
      </c>
      <c r="N74" s="18"/>
      <c r="O74" s="18"/>
      <c r="P74" s="18"/>
    </row>
    <row r="75" spans="1:16">
      <c r="A75" s="50"/>
      <c r="B75" s="20"/>
      <c r="C75" s="20">
        <v>2022</v>
      </c>
      <c r="D75" s="19"/>
      <c r="E75" s="48">
        <f t="shared" si="69"/>
        <v>1958.9659999999999</v>
      </c>
      <c r="F75" s="21">
        <f>'[4]Приоритет IV'!J74</f>
        <v>50.079500000000003</v>
      </c>
      <c r="G75" s="21">
        <f>'[4]Приоритет IV'!K74</f>
        <v>1908.8864999999998</v>
      </c>
      <c r="H75" s="48">
        <f t="shared" si="70"/>
        <v>50.079500000000003</v>
      </c>
      <c r="I75" s="21">
        <f>'[4]Приоритет IV'!M74</f>
        <v>50.079500000000003</v>
      </c>
      <c r="J75" s="21">
        <f>'[4]Приоритет IV'!N74</f>
        <v>0</v>
      </c>
      <c r="K75" s="21">
        <f t="shared" si="71"/>
        <v>1908.8864999999998</v>
      </c>
      <c r="L75" s="21">
        <f t="shared" si="72"/>
        <v>0</v>
      </c>
      <c r="M75" s="33">
        <f t="shared" si="73"/>
        <v>1908.8864999999998</v>
      </c>
      <c r="N75" s="18"/>
      <c r="O75" s="18"/>
      <c r="P75" s="18"/>
    </row>
    <row r="76" spans="1:16">
      <c r="A76" s="50"/>
      <c r="B76" s="20"/>
      <c r="C76" s="20">
        <v>2023</v>
      </c>
      <c r="D76" s="19"/>
      <c r="E76" s="48">
        <f t="shared" si="69"/>
        <v>1958.9659999999999</v>
      </c>
      <c r="F76" s="21">
        <f>'[4]Приоритет IV'!J75</f>
        <v>50.079500000000003</v>
      </c>
      <c r="G76" s="21">
        <f>'[4]Приоритет IV'!K75</f>
        <v>1908.8864999999998</v>
      </c>
      <c r="H76" s="48">
        <f t="shared" si="70"/>
        <v>50.079500000000003</v>
      </c>
      <c r="I76" s="21">
        <f>'[4]Приоритет IV'!M75</f>
        <v>50.079500000000003</v>
      </c>
      <c r="J76" s="21">
        <f>'[4]Приоритет IV'!N75</f>
        <v>0</v>
      </c>
      <c r="K76" s="21">
        <f t="shared" si="71"/>
        <v>1908.8864999999998</v>
      </c>
      <c r="L76" s="21">
        <f t="shared" si="72"/>
        <v>0</v>
      </c>
      <c r="M76" s="33">
        <f t="shared" si="73"/>
        <v>1908.8864999999998</v>
      </c>
      <c r="N76" s="18"/>
      <c r="O76" s="18"/>
      <c r="P76" s="18"/>
    </row>
    <row r="77" spans="1:16" ht="31.5">
      <c r="A77" s="50" t="s">
        <v>351</v>
      </c>
      <c r="B77" s="23" t="s">
        <v>339</v>
      </c>
      <c r="C77" s="23" t="s">
        <v>226</v>
      </c>
      <c r="D77" s="19" t="s">
        <v>2</v>
      </c>
      <c r="E77" s="48">
        <f>SUM(E78:E82)</f>
        <v>0</v>
      </c>
      <c r="F77" s="48">
        <f t="shared" ref="F77:M77" si="74">SUM(F78:F82)</f>
        <v>0</v>
      </c>
      <c r="G77" s="48">
        <f t="shared" si="74"/>
        <v>0</v>
      </c>
      <c r="H77" s="48">
        <f t="shared" si="74"/>
        <v>0</v>
      </c>
      <c r="I77" s="48">
        <f t="shared" si="74"/>
        <v>0</v>
      </c>
      <c r="J77" s="48">
        <f t="shared" si="74"/>
        <v>0</v>
      </c>
      <c r="K77" s="48">
        <f t="shared" si="74"/>
        <v>0</v>
      </c>
      <c r="L77" s="48">
        <f t="shared" si="74"/>
        <v>0</v>
      </c>
      <c r="M77" s="49">
        <f t="shared" si="74"/>
        <v>0</v>
      </c>
      <c r="N77" s="18"/>
      <c r="O77" s="18"/>
      <c r="P77" s="18"/>
    </row>
    <row r="78" spans="1:16">
      <c r="A78" s="50"/>
      <c r="B78" s="20"/>
      <c r="C78" s="20">
        <v>2019</v>
      </c>
      <c r="D78" s="19"/>
      <c r="E78" s="48">
        <f>F78+G78</f>
        <v>0</v>
      </c>
      <c r="F78" s="21">
        <f>'[4]Приоритет IV'!J77</f>
        <v>0</v>
      </c>
      <c r="G78" s="21">
        <f>'[4]Приоритет IV'!K77</f>
        <v>0</v>
      </c>
      <c r="H78" s="48">
        <f>I78+J78</f>
        <v>0</v>
      </c>
      <c r="I78" s="21">
        <f>'[4]Приоритет IV'!M77</f>
        <v>0</v>
      </c>
      <c r="J78" s="21">
        <f>'[4]Приоритет IV'!N77</f>
        <v>0</v>
      </c>
      <c r="K78" s="21">
        <f>L78+M78</f>
        <v>0</v>
      </c>
      <c r="L78" s="21">
        <f>F78-I78</f>
        <v>0</v>
      </c>
      <c r="M78" s="33">
        <f>G78-J78</f>
        <v>0</v>
      </c>
      <c r="N78" s="18"/>
      <c r="O78" s="18"/>
      <c r="P78" s="18"/>
    </row>
    <row r="79" spans="1:16">
      <c r="A79" s="50"/>
      <c r="B79" s="20"/>
      <c r="C79" s="20">
        <v>2020</v>
      </c>
      <c r="D79" s="19"/>
      <c r="E79" s="48">
        <f t="shared" ref="E79:E82" si="75">F79+G79</f>
        <v>0</v>
      </c>
      <c r="F79" s="21">
        <f>'[4]Приоритет IV'!J78</f>
        <v>0</v>
      </c>
      <c r="G79" s="21">
        <f>'[4]Приоритет IV'!K78</f>
        <v>0</v>
      </c>
      <c r="H79" s="48">
        <f t="shared" ref="H79:H82" si="76">I79+J79</f>
        <v>0</v>
      </c>
      <c r="I79" s="21">
        <f>'[4]Приоритет IV'!M78</f>
        <v>0</v>
      </c>
      <c r="J79" s="21">
        <f>'[4]Приоритет IV'!N78</f>
        <v>0</v>
      </c>
      <c r="K79" s="21">
        <f t="shared" ref="K79:K82" si="77">L79+M79</f>
        <v>0</v>
      </c>
      <c r="L79" s="21">
        <f t="shared" ref="L79:L82" si="78">F79-I79</f>
        <v>0</v>
      </c>
      <c r="M79" s="33">
        <f t="shared" ref="M79:M82" si="79">G79-J79</f>
        <v>0</v>
      </c>
      <c r="N79" s="18"/>
      <c r="O79" s="18"/>
      <c r="P79" s="18"/>
    </row>
    <row r="80" spans="1:16">
      <c r="A80" s="50"/>
      <c r="B80" s="20"/>
      <c r="C80" s="20">
        <v>2021</v>
      </c>
      <c r="D80" s="19"/>
      <c r="E80" s="48">
        <f t="shared" si="75"/>
        <v>0</v>
      </c>
      <c r="F80" s="21">
        <f>'[4]Приоритет IV'!J79</f>
        <v>0</v>
      </c>
      <c r="G80" s="21">
        <f>'[4]Приоритет IV'!K79</f>
        <v>0</v>
      </c>
      <c r="H80" s="48">
        <f t="shared" si="76"/>
        <v>0</v>
      </c>
      <c r="I80" s="21">
        <f>'[4]Приоритет IV'!M79</f>
        <v>0</v>
      </c>
      <c r="J80" s="21">
        <f>'[4]Приоритет IV'!N79</f>
        <v>0</v>
      </c>
      <c r="K80" s="21">
        <f t="shared" si="77"/>
        <v>0</v>
      </c>
      <c r="L80" s="21">
        <f t="shared" si="78"/>
        <v>0</v>
      </c>
      <c r="M80" s="33">
        <f t="shared" si="79"/>
        <v>0</v>
      </c>
      <c r="N80" s="18"/>
      <c r="O80" s="18"/>
      <c r="P80" s="18"/>
    </row>
    <row r="81" spans="1:16">
      <c r="A81" s="50"/>
      <c r="B81" s="20"/>
      <c r="C81" s="20">
        <v>2022</v>
      </c>
      <c r="D81" s="19"/>
      <c r="E81" s="48">
        <f t="shared" si="75"/>
        <v>0</v>
      </c>
      <c r="F81" s="21">
        <f>'[4]Приоритет IV'!J80</f>
        <v>0</v>
      </c>
      <c r="G81" s="21">
        <f>'[4]Приоритет IV'!K80</f>
        <v>0</v>
      </c>
      <c r="H81" s="48">
        <f t="shared" si="76"/>
        <v>0</v>
      </c>
      <c r="I81" s="21">
        <f>'[4]Приоритет IV'!M80</f>
        <v>0</v>
      </c>
      <c r="J81" s="21">
        <f>'[4]Приоритет IV'!N80</f>
        <v>0</v>
      </c>
      <c r="K81" s="21">
        <f t="shared" si="77"/>
        <v>0</v>
      </c>
      <c r="L81" s="21">
        <f t="shared" si="78"/>
        <v>0</v>
      </c>
      <c r="M81" s="33">
        <f t="shared" si="79"/>
        <v>0</v>
      </c>
      <c r="N81" s="18"/>
      <c r="O81" s="18"/>
      <c r="P81" s="18"/>
    </row>
    <row r="82" spans="1:16">
      <c r="A82" s="50"/>
      <c r="B82" s="20"/>
      <c r="C82" s="20">
        <v>2023</v>
      </c>
      <c r="D82" s="19"/>
      <c r="E82" s="48">
        <f t="shared" si="75"/>
        <v>0</v>
      </c>
      <c r="F82" s="21">
        <f>'[4]Приоритет IV'!J81</f>
        <v>0</v>
      </c>
      <c r="G82" s="21">
        <f>'[4]Приоритет IV'!K81</f>
        <v>0</v>
      </c>
      <c r="H82" s="48">
        <f t="shared" si="76"/>
        <v>0</v>
      </c>
      <c r="I82" s="21">
        <f>'[4]Приоритет IV'!M81</f>
        <v>0</v>
      </c>
      <c r="J82" s="21">
        <f>'[4]Приоритет IV'!N81</f>
        <v>0</v>
      </c>
      <c r="K82" s="21">
        <f t="shared" si="77"/>
        <v>0</v>
      </c>
      <c r="L82" s="21">
        <f t="shared" si="78"/>
        <v>0</v>
      </c>
      <c r="M82" s="33">
        <f t="shared" si="79"/>
        <v>0</v>
      </c>
      <c r="N82" s="18"/>
      <c r="O82" s="18"/>
      <c r="P82" s="18"/>
    </row>
    <row r="83" spans="1:16" ht="31.5">
      <c r="A83" s="50" t="s">
        <v>352</v>
      </c>
      <c r="B83" s="23" t="s">
        <v>340</v>
      </c>
      <c r="C83" s="23" t="s">
        <v>226</v>
      </c>
      <c r="D83" s="19" t="s">
        <v>2</v>
      </c>
      <c r="E83" s="48">
        <f>SUM(E84:E88)</f>
        <v>915.69999999999993</v>
      </c>
      <c r="F83" s="48">
        <f t="shared" ref="F83:M83" si="80">SUM(F84:F88)</f>
        <v>0</v>
      </c>
      <c r="G83" s="48">
        <f t="shared" si="80"/>
        <v>915.69999999999993</v>
      </c>
      <c r="H83" s="48">
        <f t="shared" si="80"/>
        <v>915.69999999999993</v>
      </c>
      <c r="I83" s="48">
        <f t="shared" si="80"/>
        <v>0</v>
      </c>
      <c r="J83" s="48">
        <f t="shared" si="80"/>
        <v>915.69999999999993</v>
      </c>
      <c r="K83" s="48">
        <f t="shared" si="80"/>
        <v>0</v>
      </c>
      <c r="L83" s="48">
        <f t="shared" si="80"/>
        <v>0</v>
      </c>
      <c r="M83" s="49">
        <f t="shared" si="80"/>
        <v>0</v>
      </c>
      <c r="N83" s="18"/>
      <c r="O83" s="18"/>
      <c r="P83" s="18"/>
    </row>
    <row r="84" spans="1:16">
      <c r="A84" s="50"/>
      <c r="B84" s="20"/>
      <c r="C84" s="20">
        <v>2019</v>
      </c>
      <c r="D84" s="19"/>
      <c r="E84" s="48">
        <f>F84+G84</f>
        <v>0</v>
      </c>
      <c r="F84" s="21">
        <f>'[4]Приоритет IV'!J83</f>
        <v>0</v>
      </c>
      <c r="G84" s="21">
        <f>'[4]Приоритет IV'!K83</f>
        <v>0</v>
      </c>
      <c r="H84" s="48">
        <f>I84+J84</f>
        <v>0</v>
      </c>
      <c r="I84" s="21">
        <f>'[4]Приоритет IV'!M83</f>
        <v>0</v>
      </c>
      <c r="J84" s="21">
        <f>'[4]Приоритет IV'!N83</f>
        <v>0</v>
      </c>
      <c r="K84" s="21">
        <f>L84+M84</f>
        <v>0</v>
      </c>
      <c r="L84" s="21">
        <f>F84-I84</f>
        <v>0</v>
      </c>
      <c r="M84" s="33">
        <f>G84-J84</f>
        <v>0</v>
      </c>
      <c r="N84" s="18"/>
      <c r="O84" s="18"/>
      <c r="P84" s="18"/>
    </row>
    <row r="85" spans="1:16">
      <c r="A85" s="50"/>
      <c r="B85" s="20"/>
      <c r="C85" s="20">
        <v>2020</v>
      </c>
      <c r="D85" s="19"/>
      <c r="E85" s="48">
        <f t="shared" ref="E85:E88" si="81">F85+G85</f>
        <v>915.69999999999993</v>
      </c>
      <c r="F85" s="21">
        <f>'[4]Приоритет IV'!J84</f>
        <v>0</v>
      </c>
      <c r="G85" s="21">
        <f>'[4]Приоритет IV'!K84</f>
        <v>915.69999999999993</v>
      </c>
      <c r="H85" s="48">
        <f t="shared" ref="H85:H88" si="82">I85+J85</f>
        <v>915.69999999999993</v>
      </c>
      <c r="I85" s="21">
        <f>'[4]Приоритет IV'!M84</f>
        <v>0</v>
      </c>
      <c r="J85" s="21">
        <f>'[4]Приоритет IV'!N84</f>
        <v>915.69999999999993</v>
      </c>
      <c r="K85" s="21">
        <f t="shared" ref="K85:K88" si="83">L85+M85</f>
        <v>0</v>
      </c>
      <c r="L85" s="21">
        <f t="shared" ref="L85:L88" si="84">F85-I85</f>
        <v>0</v>
      </c>
      <c r="M85" s="33">
        <f t="shared" ref="M85:M88" si="85">G85-J85</f>
        <v>0</v>
      </c>
      <c r="N85" s="18"/>
      <c r="O85" s="18"/>
      <c r="P85" s="18"/>
    </row>
    <row r="86" spans="1:16">
      <c r="A86" s="50"/>
      <c r="B86" s="20"/>
      <c r="C86" s="20">
        <v>2021</v>
      </c>
      <c r="D86" s="19"/>
      <c r="E86" s="48">
        <f t="shared" si="81"/>
        <v>0</v>
      </c>
      <c r="F86" s="21">
        <f>'[4]Приоритет IV'!J85</f>
        <v>0</v>
      </c>
      <c r="G86" s="21">
        <f>'[4]Приоритет IV'!K85</f>
        <v>0</v>
      </c>
      <c r="H86" s="48">
        <f t="shared" si="82"/>
        <v>0</v>
      </c>
      <c r="I86" s="21">
        <f>'[4]Приоритет IV'!M85</f>
        <v>0</v>
      </c>
      <c r="J86" s="21">
        <f>'[4]Приоритет IV'!N85</f>
        <v>0</v>
      </c>
      <c r="K86" s="21">
        <f t="shared" si="83"/>
        <v>0</v>
      </c>
      <c r="L86" s="21">
        <f t="shared" si="84"/>
        <v>0</v>
      </c>
      <c r="M86" s="33">
        <f t="shared" si="85"/>
        <v>0</v>
      </c>
      <c r="N86" s="18"/>
      <c r="O86" s="18"/>
      <c r="P86" s="18"/>
    </row>
    <row r="87" spans="1:16">
      <c r="A87" s="50"/>
      <c r="B87" s="20"/>
      <c r="C87" s="20">
        <v>2022</v>
      </c>
      <c r="D87" s="19"/>
      <c r="E87" s="48">
        <f t="shared" si="81"/>
        <v>0</v>
      </c>
      <c r="F87" s="21">
        <f>'[4]Приоритет IV'!J86</f>
        <v>0</v>
      </c>
      <c r="G87" s="21">
        <f>'[4]Приоритет IV'!K86</f>
        <v>0</v>
      </c>
      <c r="H87" s="48">
        <f t="shared" si="82"/>
        <v>0</v>
      </c>
      <c r="I87" s="21">
        <f>'[4]Приоритет IV'!M86</f>
        <v>0</v>
      </c>
      <c r="J87" s="21">
        <f>'[4]Приоритет IV'!N86</f>
        <v>0</v>
      </c>
      <c r="K87" s="21">
        <f t="shared" si="83"/>
        <v>0</v>
      </c>
      <c r="L87" s="21">
        <f t="shared" si="84"/>
        <v>0</v>
      </c>
      <c r="M87" s="33">
        <f t="shared" si="85"/>
        <v>0</v>
      </c>
      <c r="N87" s="18"/>
      <c r="O87" s="18"/>
      <c r="P87" s="18"/>
    </row>
    <row r="88" spans="1:16">
      <c r="A88" s="50"/>
      <c r="B88" s="20"/>
      <c r="C88" s="20">
        <v>2023</v>
      </c>
      <c r="D88" s="19"/>
      <c r="E88" s="48">
        <f t="shared" si="81"/>
        <v>0</v>
      </c>
      <c r="F88" s="21">
        <f>'[4]Приоритет IV'!J87</f>
        <v>0</v>
      </c>
      <c r="G88" s="21">
        <f>'[4]Приоритет IV'!K87</f>
        <v>0</v>
      </c>
      <c r="H88" s="48">
        <f t="shared" si="82"/>
        <v>0</v>
      </c>
      <c r="I88" s="21">
        <f>'[4]Приоритет IV'!M87</f>
        <v>0</v>
      </c>
      <c r="J88" s="21">
        <f>'[4]Приоритет IV'!N87</f>
        <v>0</v>
      </c>
      <c r="K88" s="21">
        <f t="shared" si="83"/>
        <v>0</v>
      </c>
      <c r="L88" s="21">
        <f t="shared" si="84"/>
        <v>0</v>
      </c>
      <c r="M88" s="33">
        <f t="shared" si="85"/>
        <v>0</v>
      </c>
      <c r="N88" s="18"/>
      <c r="O88" s="18"/>
      <c r="P88" s="18"/>
    </row>
    <row r="89" spans="1:16" ht="47.25">
      <c r="A89" s="50"/>
      <c r="B89" s="56" t="s">
        <v>19</v>
      </c>
      <c r="C89" s="23" t="s">
        <v>226</v>
      </c>
      <c r="D89" s="19" t="s">
        <v>2</v>
      </c>
      <c r="E89" s="48">
        <f>SUM(E90:E94)</f>
        <v>116483.17399999998</v>
      </c>
      <c r="F89" s="48">
        <f t="shared" ref="F89:M89" si="86">SUM(F90:F94)</f>
        <v>2129.46</v>
      </c>
      <c r="G89" s="48">
        <f t="shared" si="86"/>
        <v>114353.71399999999</v>
      </c>
      <c r="H89" s="48">
        <f t="shared" si="86"/>
        <v>103351.814</v>
      </c>
      <c r="I89" s="48">
        <f t="shared" si="86"/>
        <v>2129.46</v>
      </c>
      <c r="J89" s="48">
        <f t="shared" si="86"/>
        <v>101222.35400000001</v>
      </c>
      <c r="K89" s="48">
        <f t="shared" si="86"/>
        <v>13131.359999999997</v>
      </c>
      <c r="L89" s="48">
        <f t="shared" si="86"/>
        <v>0</v>
      </c>
      <c r="M89" s="49">
        <f t="shared" si="86"/>
        <v>13131.359999999997</v>
      </c>
      <c r="N89" s="18"/>
      <c r="O89" s="18"/>
      <c r="P89" s="18"/>
    </row>
    <row r="90" spans="1:16">
      <c r="A90" s="50"/>
      <c r="B90" s="20"/>
      <c r="C90" s="20">
        <v>2019</v>
      </c>
      <c r="D90" s="19"/>
      <c r="E90" s="48">
        <f>F90+G90</f>
        <v>43164.579999999994</v>
      </c>
      <c r="F90" s="21">
        <f>F96+F102+F108+F114+F120+F126+F132</f>
        <v>982.74</v>
      </c>
      <c r="G90" s="21">
        <f>G96+G102+G108+G114+G120+G126+G132</f>
        <v>42181.84</v>
      </c>
      <c r="H90" s="48">
        <f>I90+J90</f>
        <v>39881.74</v>
      </c>
      <c r="I90" s="21">
        <f>F90</f>
        <v>982.74</v>
      </c>
      <c r="J90" s="21">
        <f>J96+J102+J108+J114+J120+J126+J132</f>
        <v>38899</v>
      </c>
      <c r="K90" s="21">
        <f>L90+M90</f>
        <v>3282.8399999999992</v>
      </c>
      <c r="L90" s="21">
        <f>L96+L102+L108+L114+L120+L126+L132</f>
        <v>0</v>
      </c>
      <c r="M90" s="33">
        <f>M96+M102+M108+M114+M120+M126+M132</f>
        <v>3282.8399999999992</v>
      </c>
      <c r="N90" s="18"/>
      <c r="O90" s="18"/>
      <c r="P90" s="18"/>
    </row>
    <row r="91" spans="1:16">
      <c r="A91" s="50"/>
      <c r="B91" s="20"/>
      <c r="C91" s="20">
        <v>2020</v>
      </c>
      <c r="D91" s="19"/>
      <c r="E91" s="48">
        <f t="shared" ref="E91:E94" si="87">F91+G91</f>
        <v>51348.853000000003</v>
      </c>
      <c r="F91" s="21">
        <f t="shared" ref="F91:G94" si="88">F97+F103+F109+F115+F121+F127+F133</f>
        <v>730.68600000000015</v>
      </c>
      <c r="G91" s="21">
        <f t="shared" si="88"/>
        <v>50618.167000000001</v>
      </c>
      <c r="H91" s="48">
        <f t="shared" ref="H91:H94" si="89">I91+J91</f>
        <v>48066.013000000006</v>
      </c>
      <c r="I91" s="21">
        <f t="shared" ref="I91:I94" si="90">F91</f>
        <v>730.68600000000015</v>
      </c>
      <c r="J91" s="21">
        <f t="shared" ref="J91:M94" si="91">J97+J103+J109+J115+J121+J127+J133</f>
        <v>47335.327000000005</v>
      </c>
      <c r="K91" s="21">
        <f t="shared" ref="K91:K94" si="92">L91+M91</f>
        <v>3282.8399999999992</v>
      </c>
      <c r="L91" s="21">
        <f t="shared" si="91"/>
        <v>0</v>
      </c>
      <c r="M91" s="33">
        <f t="shared" si="91"/>
        <v>3282.8399999999992</v>
      </c>
      <c r="N91" s="18"/>
      <c r="O91" s="18"/>
      <c r="P91" s="18"/>
    </row>
    <row r="92" spans="1:16">
      <c r="A92" s="50"/>
      <c r="B92" s="20"/>
      <c r="C92" s="20">
        <v>2021</v>
      </c>
      <c r="D92" s="19"/>
      <c r="E92" s="48">
        <f t="shared" si="87"/>
        <v>15410.901000000002</v>
      </c>
      <c r="F92" s="21">
        <f t="shared" si="88"/>
        <v>416.03400000000005</v>
      </c>
      <c r="G92" s="21">
        <f t="shared" si="88"/>
        <v>14994.867000000002</v>
      </c>
      <c r="H92" s="48">
        <f t="shared" si="89"/>
        <v>12128.061000000002</v>
      </c>
      <c r="I92" s="21">
        <f t="shared" si="90"/>
        <v>416.03400000000005</v>
      </c>
      <c r="J92" s="21">
        <f t="shared" si="91"/>
        <v>11712.027000000002</v>
      </c>
      <c r="K92" s="21">
        <f t="shared" si="92"/>
        <v>3282.8399999999992</v>
      </c>
      <c r="L92" s="21">
        <f t="shared" si="91"/>
        <v>0</v>
      </c>
      <c r="M92" s="33">
        <f t="shared" si="91"/>
        <v>3282.8399999999992</v>
      </c>
      <c r="N92" s="18"/>
      <c r="O92" s="18"/>
      <c r="P92" s="18"/>
    </row>
    <row r="93" spans="1:16">
      <c r="A93" s="50"/>
      <c r="B93" s="20"/>
      <c r="C93" s="20">
        <v>2022</v>
      </c>
      <c r="D93" s="19"/>
      <c r="E93" s="48">
        <f t="shared" si="87"/>
        <v>6558.8399999999992</v>
      </c>
      <c r="F93" s="21">
        <f t="shared" si="88"/>
        <v>0</v>
      </c>
      <c r="G93" s="21">
        <f t="shared" si="88"/>
        <v>6558.8399999999992</v>
      </c>
      <c r="H93" s="48">
        <f t="shared" si="89"/>
        <v>3276</v>
      </c>
      <c r="I93" s="21">
        <f t="shared" si="90"/>
        <v>0</v>
      </c>
      <c r="J93" s="21">
        <f t="shared" si="91"/>
        <v>3276</v>
      </c>
      <c r="K93" s="21">
        <f t="shared" si="92"/>
        <v>3282.8399999999992</v>
      </c>
      <c r="L93" s="21">
        <f t="shared" si="91"/>
        <v>0</v>
      </c>
      <c r="M93" s="33">
        <f t="shared" si="91"/>
        <v>3282.8399999999992</v>
      </c>
      <c r="N93" s="18"/>
      <c r="O93" s="18"/>
      <c r="P93" s="18"/>
    </row>
    <row r="94" spans="1:16">
      <c r="A94" s="50"/>
      <c r="B94" s="20"/>
      <c r="C94" s="20">
        <v>2023</v>
      </c>
      <c r="D94" s="19"/>
      <c r="E94" s="48">
        <f t="shared" si="87"/>
        <v>0</v>
      </c>
      <c r="F94" s="21">
        <f t="shared" si="88"/>
        <v>0</v>
      </c>
      <c r="G94" s="21">
        <f t="shared" si="88"/>
        <v>0</v>
      </c>
      <c r="H94" s="48">
        <f t="shared" si="89"/>
        <v>0</v>
      </c>
      <c r="I94" s="21">
        <f t="shared" si="90"/>
        <v>0</v>
      </c>
      <c r="J94" s="21">
        <f t="shared" si="91"/>
        <v>0</v>
      </c>
      <c r="K94" s="21">
        <f t="shared" si="92"/>
        <v>0</v>
      </c>
      <c r="L94" s="21">
        <f t="shared" si="91"/>
        <v>0</v>
      </c>
      <c r="M94" s="33">
        <f t="shared" si="91"/>
        <v>0</v>
      </c>
      <c r="N94" s="18"/>
      <c r="O94" s="18"/>
      <c r="P94" s="18"/>
    </row>
    <row r="95" spans="1:16" ht="47.25">
      <c r="A95" s="50" t="s">
        <v>353</v>
      </c>
      <c r="B95" s="19" t="s">
        <v>360</v>
      </c>
      <c r="C95" s="19" t="s">
        <v>367</v>
      </c>
      <c r="D95" s="19" t="s">
        <v>2</v>
      </c>
      <c r="E95" s="48">
        <f>SUM(E96:E100)</f>
        <v>668.08799999999997</v>
      </c>
      <c r="F95" s="48">
        <f t="shared" ref="F95:M95" si="93">SUM(F96:F100)</f>
        <v>668.08799999999997</v>
      </c>
      <c r="G95" s="48">
        <f t="shared" si="93"/>
        <v>0</v>
      </c>
      <c r="H95" s="48">
        <f t="shared" si="93"/>
        <v>668.08799999999997</v>
      </c>
      <c r="I95" s="48">
        <f t="shared" si="93"/>
        <v>668.08799999999997</v>
      </c>
      <c r="J95" s="48">
        <f t="shared" si="93"/>
        <v>0</v>
      </c>
      <c r="K95" s="48">
        <f t="shared" si="93"/>
        <v>0</v>
      </c>
      <c r="L95" s="48">
        <f t="shared" si="93"/>
        <v>0</v>
      </c>
      <c r="M95" s="49">
        <f t="shared" si="93"/>
        <v>0</v>
      </c>
      <c r="N95" s="18"/>
      <c r="O95" s="18"/>
      <c r="P95" s="18"/>
    </row>
    <row r="96" spans="1:16">
      <c r="A96" s="50"/>
      <c r="B96" s="20"/>
      <c r="C96" s="20">
        <v>2019</v>
      </c>
      <c r="D96" s="19"/>
      <c r="E96" s="48">
        <f>F96+G96</f>
        <v>668.08799999999997</v>
      </c>
      <c r="F96" s="21">
        <f>'[4]Приоритет IV'!J95</f>
        <v>668.08799999999997</v>
      </c>
      <c r="G96" s="21">
        <f>'[4]Приоритет IV'!K95</f>
        <v>0</v>
      </c>
      <c r="H96" s="48">
        <f>I96+J96</f>
        <v>668.08799999999997</v>
      </c>
      <c r="I96" s="21">
        <f>'[4]Приоритет IV'!M95</f>
        <v>668.08799999999997</v>
      </c>
      <c r="J96" s="21">
        <f>'[4]Приоритет IV'!N95</f>
        <v>0</v>
      </c>
      <c r="K96" s="21">
        <f>L96+M96</f>
        <v>0</v>
      </c>
      <c r="L96" s="21">
        <f>F96-I96</f>
        <v>0</v>
      </c>
      <c r="M96" s="33">
        <f>G96-J96</f>
        <v>0</v>
      </c>
      <c r="N96" s="18"/>
      <c r="O96" s="18"/>
      <c r="P96" s="18"/>
    </row>
    <row r="97" spans="1:16">
      <c r="A97" s="50"/>
      <c r="B97" s="20"/>
      <c r="C97" s="20">
        <v>2020</v>
      </c>
      <c r="D97" s="19"/>
      <c r="E97" s="48">
        <f t="shared" ref="E97:E100" si="94">F97+G97</f>
        <v>0</v>
      </c>
      <c r="F97" s="21">
        <f>'[4]Приоритет IV'!J96</f>
        <v>0</v>
      </c>
      <c r="G97" s="21">
        <f>'[4]Приоритет IV'!K96</f>
        <v>0</v>
      </c>
      <c r="H97" s="48">
        <f t="shared" ref="H97:H100" si="95">I97+J97</f>
        <v>0</v>
      </c>
      <c r="I97" s="21">
        <f>'[4]Приоритет IV'!M96</f>
        <v>0</v>
      </c>
      <c r="J97" s="21">
        <f>'[4]Приоритет IV'!N96</f>
        <v>0</v>
      </c>
      <c r="K97" s="21">
        <f t="shared" ref="K97:K100" si="96">L97+M97</f>
        <v>0</v>
      </c>
      <c r="L97" s="21">
        <f t="shared" ref="L97:L100" si="97">F97-I97</f>
        <v>0</v>
      </c>
      <c r="M97" s="33">
        <f t="shared" ref="M97:M100" si="98">G97-J97</f>
        <v>0</v>
      </c>
      <c r="N97" s="18"/>
      <c r="O97" s="18"/>
      <c r="P97" s="18"/>
    </row>
    <row r="98" spans="1:16">
      <c r="A98" s="50"/>
      <c r="B98" s="20"/>
      <c r="C98" s="20">
        <v>2021</v>
      </c>
      <c r="D98" s="19"/>
      <c r="E98" s="48">
        <f t="shared" si="94"/>
        <v>0</v>
      </c>
      <c r="F98" s="21">
        <f>'[4]Приоритет IV'!J97</f>
        <v>0</v>
      </c>
      <c r="G98" s="21">
        <f>'[4]Приоритет IV'!K97</f>
        <v>0</v>
      </c>
      <c r="H98" s="48">
        <f t="shared" si="95"/>
        <v>0</v>
      </c>
      <c r="I98" s="21">
        <f>'[4]Приоритет IV'!M97</f>
        <v>0</v>
      </c>
      <c r="J98" s="21">
        <f>'[4]Приоритет IV'!N97</f>
        <v>0</v>
      </c>
      <c r="K98" s="21">
        <f t="shared" si="96"/>
        <v>0</v>
      </c>
      <c r="L98" s="21">
        <f t="shared" si="97"/>
        <v>0</v>
      </c>
      <c r="M98" s="33">
        <f t="shared" si="98"/>
        <v>0</v>
      </c>
      <c r="N98" s="18"/>
      <c r="O98" s="18"/>
      <c r="P98" s="18"/>
    </row>
    <row r="99" spans="1:16">
      <c r="A99" s="50"/>
      <c r="B99" s="20"/>
      <c r="C99" s="20">
        <v>2022</v>
      </c>
      <c r="D99" s="19"/>
      <c r="E99" s="48">
        <f t="shared" si="94"/>
        <v>0</v>
      </c>
      <c r="F99" s="21">
        <f>'[4]Приоритет IV'!J98</f>
        <v>0</v>
      </c>
      <c r="G99" s="21">
        <f>'[4]Приоритет IV'!K98</f>
        <v>0</v>
      </c>
      <c r="H99" s="48">
        <f t="shared" si="95"/>
        <v>0</v>
      </c>
      <c r="I99" s="21">
        <f>'[4]Приоритет IV'!M98</f>
        <v>0</v>
      </c>
      <c r="J99" s="21">
        <f>'[4]Приоритет IV'!N98</f>
        <v>0</v>
      </c>
      <c r="K99" s="21">
        <f t="shared" si="96"/>
        <v>0</v>
      </c>
      <c r="L99" s="21">
        <f t="shared" si="97"/>
        <v>0</v>
      </c>
      <c r="M99" s="33">
        <f t="shared" si="98"/>
        <v>0</v>
      </c>
      <c r="N99" s="18"/>
      <c r="O99" s="18"/>
      <c r="P99" s="18"/>
    </row>
    <row r="100" spans="1:16">
      <c r="A100" s="50"/>
      <c r="B100" s="20"/>
      <c r="C100" s="20">
        <v>2023</v>
      </c>
      <c r="D100" s="19"/>
      <c r="E100" s="48">
        <f t="shared" si="94"/>
        <v>0</v>
      </c>
      <c r="F100" s="21">
        <f>'[4]Приоритет IV'!J99</f>
        <v>0</v>
      </c>
      <c r="G100" s="21">
        <f>'[4]Приоритет IV'!K99</f>
        <v>0</v>
      </c>
      <c r="H100" s="48">
        <f t="shared" si="95"/>
        <v>0</v>
      </c>
      <c r="I100" s="21">
        <f>'[4]Приоритет IV'!M99</f>
        <v>0</v>
      </c>
      <c r="J100" s="21">
        <f>'[4]Приоритет IV'!N99</f>
        <v>0</v>
      </c>
      <c r="K100" s="21">
        <f t="shared" si="96"/>
        <v>0</v>
      </c>
      <c r="L100" s="21">
        <f t="shared" si="97"/>
        <v>0</v>
      </c>
      <c r="M100" s="33">
        <f t="shared" si="98"/>
        <v>0</v>
      </c>
      <c r="N100" s="18"/>
      <c r="O100" s="18"/>
      <c r="P100" s="18"/>
    </row>
    <row r="101" spans="1:16" ht="47.25">
      <c r="A101" s="50" t="s">
        <v>354</v>
      </c>
      <c r="B101" s="19" t="s">
        <v>358</v>
      </c>
      <c r="C101" s="19" t="s">
        <v>367</v>
      </c>
      <c r="D101" s="19" t="s">
        <v>2</v>
      </c>
      <c r="E101" s="48">
        <f>SUM(E102:E106)</f>
        <v>16999</v>
      </c>
      <c r="F101" s="48">
        <f t="shared" ref="F101:M101" si="99">SUM(F102:F106)</f>
        <v>0</v>
      </c>
      <c r="G101" s="48">
        <f t="shared" si="99"/>
        <v>16999</v>
      </c>
      <c r="H101" s="48">
        <f t="shared" si="99"/>
        <v>16999</v>
      </c>
      <c r="I101" s="48">
        <f t="shared" si="99"/>
        <v>0</v>
      </c>
      <c r="J101" s="48">
        <f t="shared" si="99"/>
        <v>16999</v>
      </c>
      <c r="K101" s="48">
        <f t="shared" si="99"/>
        <v>0</v>
      </c>
      <c r="L101" s="48">
        <f t="shared" si="99"/>
        <v>0</v>
      </c>
      <c r="M101" s="49">
        <f t="shared" si="99"/>
        <v>0</v>
      </c>
      <c r="N101" s="18"/>
      <c r="O101" s="18"/>
      <c r="P101" s="18"/>
    </row>
    <row r="102" spans="1:16">
      <c r="A102" s="50"/>
      <c r="B102" s="20"/>
      <c r="C102" s="20">
        <v>2019</v>
      </c>
      <c r="D102" s="19"/>
      <c r="E102" s="48">
        <f>F102+G102</f>
        <v>16999</v>
      </c>
      <c r="F102" s="21">
        <f>'[4]Приоритет IV'!J101</f>
        <v>0</v>
      </c>
      <c r="G102" s="21">
        <f>'[4]Приоритет IV'!K101</f>
        <v>16999</v>
      </c>
      <c r="H102" s="48">
        <f>I102+J102</f>
        <v>16999</v>
      </c>
      <c r="I102" s="21">
        <f>'[4]Приоритет IV'!M101</f>
        <v>0</v>
      </c>
      <c r="J102" s="21">
        <f>'[4]Приоритет IV'!N101</f>
        <v>16999</v>
      </c>
      <c r="K102" s="21">
        <f>L102+M102</f>
        <v>0</v>
      </c>
      <c r="L102" s="21">
        <f>F102-I102</f>
        <v>0</v>
      </c>
      <c r="M102" s="33">
        <f>G102-J102</f>
        <v>0</v>
      </c>
      <c r="N102" s="18"/>
      <c r="O102" s="18"/>
      <c r="P102" s="18"/>
    </row>
    <row r="103" spans="1:16">
      <c r="A103" s="50"/>
      <c r="B103" s="20"/>
      <c r="C103" s="20">
        <v>2020</v>
      </c>
      <c r="D103" s="19"/>
      <c r="E103" s="48">
        <f t="shared" ref="E103:E106" si="100">F103+G103</f>
        <v>0</v>
      </c>
      <c r="F103" s="21">
        <f>'[4]Приоритет IV'!J102</f>
        <v>0</v>
      </c>
      <c r="G103" s="21">
        <f>'[4]Приоритет IV'!K102</f>
        <v>0</v>
      </c>
      <c r="H103" s="48">
        <f t="shared" ref="H103:H106" si="101">I103+J103</f>
        <v>0</v>
      </c>
      <c r="I103" s="21">
        <f>'[4]Приоритет IV'!M102</f>
        <v>0</v>
      </c>
      <c r="J103" s="21">
        <f>'[4]Приоритет IV'!N102</f>
        <v>0</v>
      </c>
      <c r="K103" s="21">
        <f t="shared" ref="K103:K106" si="102">L103+M103</f>
        <v>0</v>
      </c>
      <c r="L103" s="21">
        <f t="shared" ref="L103:L106" si="103">F103-I103</f>
        <v>0</v>
      </c>
      <c r="M103" s="33">
        <f t="shared" ref="M103:M106" si="104">G103-J103</f>
        <v>0</v>
      </c>
      <c r="N103" s="18"/>
      <c r="O103" s="18"/>
      <c r="P103" s="18"/>
    </row>
    <row r="104" spans="1:16">
      <c r="A104" s="50"/>
      <c r="B104" s="20"/>
      <c r="C104" s="20">
        <v>2021</v>
      </c>
      <c r="D104" s="19"/>
      <c r="E104" s="48">
        <f t="shared" si="100"/>
        <v>0</v>
      </c>
      <c r="F104" s="21">
        <f>'[4]Приоритет IV'!J103</f>
        <v>0</v>
      </c>
      <c r="G104" s="21">
        <f>'[4]Приоритет IV'!K103</f>
        <v>0</v>
      </c>
      <c r="H104" s="48">
        <f t="shared" si="101"/>
        <v>0</v>
      </c>
      <c r="I104" s="21">
        <f>'[4]Приоритет IV'!M103</f>
        <v>0</v>
      </c>
      <c r="J104" s="21">
        <f>'[4]Приоритет IV'!N103</f>
        <v>0</v>
      </c>
      <c r="K104" s="21">
        <f t="shared" si="102"/>
        <v>0</v>
      </c>
      <c r="L104" s="21">
        <f t="shared" si="103"/>
        <v>0</v>
      </c>
      <c r="M104" s="33">
        <f t="shared" si="104"/>
        <v>0</v>
      </c>
      <c r="N104" s="18"/>
      <c r="O104" s="18"/>
      <c r="P104" s="18"/>
    </row>
    <row r="105" spans="1:16">
      <c r="A105" s="50"/>
      <c r="B105" s="20"/>
      <c r="C105" s="20">
        <v>2022</v>
      </c>
      <c r="D105" s="19"/>
      <c r="E105" s="48">
        <f t="shared" si="100"/>
        <v>0</v>
      </c>
      <c r="F105" s="21">
        <f>'[4]Приоритет IV'!J104</f>
        <v>0</v>
      </c>
      <c r="G105" s="21">
        <f>'[4]Приоритет IV'!K104</f>
        <v>0</v>
      </c>
      <c r="H105" s="48">
        <f t="shared" si="101"/>
        <v>0</v>
      </c>
      <c r="I105" s="21">
        <f>'[4]Приоритет IV'!M104</f>
        <v>0</v>
      </c>
      <c r="J105" s="21">
        <f>'[4]Приоритет IV'!N104</f>
        <v>0</v>
      </c>
      <c r="K105" s="21">
        <f t="shared" si="102"/>
        <v>0</v>
      </c>
      <c r="L105" s="21">
        <f t="shared" si="103"/>
        <v>0</v>
      </c>
      <c r="M105" s="33">
        <f t="shared" si="104"/>
        <v>0</v>
      </c>
      <c r="N105" s="18"/>
      <c r="O105" s="18"/>
      <c r="P105" s="18"/>
    </row>
    <row r="106" spans="1:16">
      <c r="A106" s="50"/>
      <c r="B106" s="20"/>
      <c r="C106" s="20">
        <v>2023</v>
      </c>
      <c r="D106" s="19"/>
      <c r="E106" s="48">
        <f t="shared" si="100"/>
        <v>0</v>
      </c>
      <c r="F106" s="21">
        <f>'[4]Приоритет IV'!J105</f>
        <v>0</v>
      </c>
      <c r="G106" s="21">
        <f>'[4]Приоритет IV'!K105</f>
        <v>0</v>
      </c>
      <c r="H106" s="48">
        <f t="shared" si="101"/>
        <v>0</v>
      </c>
      <c r="I106" s="21">
        <f>'[4]Приоритет IV'!M105</f>
        <v>0</v>
      </c>
      <c r="J106" s="21">
        <f>'[4]Приоритет IV'!N105</f>
        <v>0</v>
      </c>
      <c r="K106" s="21">
        <f t="shared" si="102"/>
        <v>0</v>
      </c>
      <c r="L106" s="21">
        <f t="shared" si="103"/>
        <v>0</v>
      </c>
      <c r="M106" s="33">
        <f t="shared" si="104"/>
        <v>0</v>
      </c>
      <c r="N106" s="18"/>
      <c r="O106" s="18"/>
      <c r="P106" s="18"/>
    </row>
    <row r="107" spans="1:16" ht="63">
      <c r="A107" s="50" t="s">
        <v>362</v>
      </c>
      <c r="B107" s="19" t="s">
        <v>359</v>
      </c>
      <c r="C107" s="19" t="s">
        <v>368</v>
      </c>
      <c r="D107" s="19" t="s">
        <v>2</v>
      </c>
      <c r="E107" s="48">
        <f>SUM(E108:E112)</f>
        <v>16999.3</v>
      </c>
      <c r="F107" s="48">
        <f t="shared" ref="F107:M107" si="105">SUM(F108:F112)</f>
        <v>0</v>
      </c>
      <c r="G107" s="48">
        <f t="shared" si="105"/>
        <v>16999.3</v>
      </c>
      <c r="H107" s="48">
        <f t="shared" si="105"/>
        <v>16999.3</v>
      </c>
      <c r="I107" s="48">
        <f t="shared" si="105"/>
        <v>0</v>
      </c>
      <c r="J107" s="48">
        <f t="shared" si="105"/>
        <v>16999.3</v>
      </c>
      <c r="K107" s="48">
        <f t="shared" si="105"/>
        <v>0</v>
      </c>
      <c r="L107" s="48">
        <f t="shared" si="105"/>
        <v>0</v>
      </c>
      <c r="M107" s="49">
        <f t="shared" si="105"/>
        <v>0</v>
      </c>
      <c r="N107" s="18"/>
      <c r="O107" s="18"/>
      <c r="P107" s="18"/>
    </row>
    <row r="108" spans="1:16">
      <c r="A108" s="50"/>
      <c r="B108" s="20"/>
      <c r="C108" s="20">
        <v>2019</v>
      </c>
      <c r="D108" s="19"/>
      <c r="E108" s="48">
        <f>F108+G108</f>
        <v>0</v>
      </c>
      <c r="F108" s="21">
        <f>'[4]Приоритет IV'!J107</f>
        <v>0</v>
      </c>
      <c r="G108" s="21">
        <f>'[4]Приоритет IV'!K107</f>
        <v>0</v>
      </c>
      <c r="H108" s="48">
        <f>I108+J108</f>
        <v>0</v>
      </c>
      <c r="I108" s="21">
        <f>'[4]Приоритет IV'!M107</f>
        <v>0</v>
      </c>
      <c r="J108" s="21">
        <f>'[4]Приоритет IV'!N107</f>
        <v>0</v>
      </c>
      <c r="K108" s="21">
        <f>L108+M108</f>
        <v>0</v>
      </c>
      <c r="L108" s="21">
        <f>F108-I108</f>
        <v>0</v>
      </c>
      <c r="M108" s="33">
        <f>G108-J108</f>
        <v>0</v>
      </c>
      <c r="N108" s="18"/>
      <c r="O108" s="18"/>
      <c r="P108" s="18"/>
    </row>
    <row r="109" spans="1:16">
      <c r="A109" s="50"/>
      <c r="B109" s="20"/>
      <c r="C109" s="20">
        <v>2020</v>
      </c>
      <c r="D109" s="19"/>
      <c r="E109" s="48">
        <f t="shared" ref="E109:E112" si="106">F109+G109</f>
        <v>16999.3</v>
      </c>
      <c r="F109" s="21">
        <f>'[4]Приоритет IV'!J108</f>
        <v>0</v>
      </c>
      <c r="G109" s="21">
        <f>'[4]Приоритет IV'!K108</f>
        <v>16999.3</v>
      </c>
      <c r="H109" s="48">
        <f t="shared" ref="H109:H112" si="107">I109+J109</f>
        <v>16999.3</v>
      </c>
      <c r="I109" s="21">
        <f>'[4]Приоритет IV'!M108</f>
        <v>0</v>
      </c>
      <c r="J109" s="21">
        <f>'[4]Приоритет IV'!N108</f>
        <v>16999.3</v>
      </c>
      <c r="K109" s="21">
        <f t="shared" ref="K109:K112" si="108">L109+M109</f>
        <v>0</v>
      </c>
      <c r="L109" s="21">
        <f t="shared" ref="L109:L112" si="109">F109-I109</f>
        <v>0</v>
      </c>
      <c r="M109" s="33">
        <f t="shared" ref="M109:M112" si="110">G109-J109</f>
        <v>0</v>
      </c>
      <c r="N109" s="18"/>
      <c r="O109" s="18"/>
      <c r="P109" s="18"/>
    </row>
    <row r="110" spans="1:16">
      <c r="A110" s="50"/>
      <c r="B110" s="20"/>
      <c r="C110" s="20">
        <v>2021</v>
      </c>
      <c r="D110" s="19"/>
      <c r="E110" s="48">
        <f t="shared" si="106"/>
        <v>0</v>
      </c>
      <c r="F110" s="21">
        <f>'[4]Приоритет IV'!J109</f>
        <v>0</v>
      </c>
      <c r="G110" s="21">
        <f>'[4]Приоритет IV'!K109</f>
        <v>0</v>
      </c>
      <c r="H110" s="48">
        <f t="shared" si="107"/>
        <v>0</v>
      </c>
      <c r="I110" s="21">
        <f>'[4]Приоритет IV'!M109</f>
        <v>0</v>
      </c>
      <c r="J110" s="21">
        <f>'[4]Приоритет IV'!N109</f>
        <v>0</v>
      </c>
      <c r="K110" s="21">
        <f t="shared" si="108"/>
        <v>0</v>
      </c>
      <c r="L110" s="21">
        <f t="shared" si="109"/>
        <v>0</v>
      </c>
      <c r="M110" s="33">
        <f t="shared" si="110"/>
        <v>0</v>
      </c>
      <c r="N110" s="18"/>
      <c r="O110" s="18"/>
      <c r="P110" s="18"/>
    </row>
    <row r="111" spans="1:16">
      <c r="A111" s="50"/>
      <c r="B111" s="20"/>
      <c r="C111" s="20">
        <v>2022</v>
      </c>
      <c r="D111" s="19"/>
      <c r="E111" s="48">
        <f t="shared" si="106"/>
        <v>0</v>
      </c>
      <c r="F111" s="21">
        <f>'[4]Приоритет IV'!J110</f>
        <v>0</v>
      </c>
      <c r="G111" s="21">
        <f>'[4]Приоритет IV'!K110</f>
        <v>0</v>
      </c>
      <c r="H111" s="48">
        <f t="shared" si="107"/>
        <v>0</v>
      </c>
      <c r="I111" s="21">
        <f>'[4]Приоритет IV'!M110</f>
        <v>0</v>
      </c>
      <c r="J111" s="21">
        <f>'[4]Приоритет IV'!N110</f>
        <v>0</v>
      </c>
      <c r="K111" s="21">
        <f t="shared" si="108"/>
        <v>0</v>
      </c>
      <c r="L111" s="21">
        <f t="shared" si="109"/>
        <v>0</v>
      </c>
      <c r="M111" s="33">
        <f t="shared" si="110"/>
        <v>0</v>
      </c>
      <c r="N111" s="18"/>
      <c r="O111" s="18"/>
      <c r="P111" s="18"/>
    </row>
    <row r="112" spans="1:16">
      <c r="A112" s="50"/>
      <c r="B112" s="20"/>
      <c r="C112" s="20">
        <v>2023</v>
      </c>
      <c r="D112" s="19"/>
      <c r="E112" s="48">
        <f t="shared" si="106"/>
        <v>0</v>
      </c>
      <c r="F112" s="21">
        <f>'[4]Приоритет IV'!J111</f>
        <v>0</v>
      </c>
      <c r="G112" s="21">
        <f>'[4]Приоритет IV'!K111</f>
        <v>0</v>
      </c>
      <c r="H112" s="48">
        <f t="shared" si="107"/>
        <v>0</v>
      </c>
      <c r="I112" s="21">
        <f>'[4]Приоритет IV'!M111</f>
        <v>0</v>
      </c>
      <c r="J112" s="21">
        <f>'[4]Приоритет IV'!N111</f>
        <v>0</v>
      </c>
      <c r="K112" s="21">
        <f t="shared" si="108"/>
        <v>0</v>
      </c>
      <c r="L112" s="21">
        <f t="shared" si="109"/>
        <v>0</v>
      </c>
      <c r="M112" s="33">
        <f t="shared" si="110"/>
        <v>0</v>
      </c>
      <c r="N112" s="18"/>
      <c r="O112" s="18"/>
      <c r="P112" s="18"/>
    </row>
    <row r="113" spans="1:16" ht="63">
      <c r="A113" s="50" t="s">
        <v>363</v>
      </c>
      <c r="B113" s="23" t="s">
        <v>361</v>
      </c>
      <c r="C113" s="19" t="s">
        <v>74</v>
      </c>
      <c r="D113" s="19" t="s">
        <v>2</v>
      </c>
      <c r="E113" s="48">
        <f>SUM(E114:E118)</f>
        <v>13104</v>
      </c>
      <c r="F113" s="48">
        <f t="shared" ref="F113:M113" si="111">SUM(F114:F118)</f>
        <v>0</v>
      </c>
      <c r="G113" s="48">
        <f t="shared" si="111"/>
        <v>13104</v>
      </c>
      <c r="H113" s="48">
        <f t="shared" si="111"/>
        <v>13104</v>
      </c>
      <c r="I113" s="48">
        <f t="shared" si="111"/>
        <v>0</v>
      </c>
      <c r="J113" s="48">
        <f t="shared" si="111"/>
        <v>13104</v>
      </c>
      <c r="K113" s="48">
        <f t="shared" si="111"/>
        <v>0</v>
      </c>
      <c r="L113" s="48">
        <f t="shared" si="111"/>
        <v>0</v>
      </c>
      <c r="M113" s="49">
        <f t="shared" si="111"/>
        <v>0</v>
      </c>
      <c r="N113" s="18"/>
      <c r="O113" s="18"/>
      <c r="P113" s="18"/>
    </row>
    <row r="114" spans="1:16">
      <c r="A114" s="50"/>
      <c r="B114" s="20"/>
      <c r="C114" s="20">
        <v>2019</v>
      </c>
      <c r="D114" s="19"/>
      <c r="E114" s="48">
        <f>F114+G114</f>
        <v>3276</v>
      </c>
      <c r="F114" s="21">
        <f>'[4]Приоритет IV'!J113</f>
        <v>0</v>
      </c>
      <c r="G114" s="21">
        <f>'[4]Приоритет IV'!K113</f>
        <v>3276</v>
      </c>
      <c r="H114" s="48">
        <f>I114+J114</f>
        <v>3276</v>
      </c>
      <c r="I114" s="21">
        <f>'[4]Приоритет IV'!M113</f>
        <v>0</v>
      </c>
      <c r="J114" s="21">
        <f>'[4]Приоритет IV'!N113</f>
        <v>3276</v>
      </c>
      <c r="K114" s="21">
        <f>L114+M114</f>
        <v>0</v>
      </c>
      <c r="L114" s="21">
        <f>F114-I114</f>
        <v>0</v>
      </c>
      <c r="M114" s="33">
        <f>G114-J114</f>
        <v>0</v>
      </c>
      <c r="N114" s="18"/>
      <c r="O114" s="18"/>
      <c r="P114" s="18"/>
    </row>
    <row r="115" spans="1:16">
      <c r="A115" s="50"/>
      <c r="B115" s="20"/>
      <c r="C115" s="20">
        <v>2020</v>
      </c>
      <c r="D115" s="19"/>
      <c r="E115" s="48">
        <f t="shared" ref="E115:E118" si="112">F115+G115</f>
        <v>3276</v>
      </c>
      <c r="F115" s="21">
        <f>'[4]Приоритет IV'!J114</f>
        <v>0</v>
      </c>
      <c r="G115" s="21">
        <f>'[4]Приоритет IV'!K114</f>
        <v>3276</v>
      </c>
      <c r="H115" s="48">
        <f t="shared" ref="H115:H118" si="113">I115+J115</f>
        <v>3276</v>
      </c>
      <c r="I115" s="21">
        <f>'[4]Приоритет IV'!M114</f>
        <v>0</v>
      </c>
      <c r="J115" s="21">
        <f>'[4]Приоритет IV'!N114</f>
        <v>3276</v>
      </c>
      <c r="K115" s="21">
        <f t="shared" ref="K115:K118" si="114">L115+M115</f>
        <v>0</v>
      </c>
      <c r="L115" s="21">
        <f t="shared" ref="L115:L118" si="115">F115-I115</f>
        <v>0</v>
      </c>
      <c r="M115" s="33">
        <f t="shared" ref="M115:M118" si="116">G115-J115</f>
        <v>0</v>
      </c>
      <c r="N115" s="18"/>
      <c r="O115" s="18"/>
      <c r="P115" s="18"/>
    </row>
    <row r="116" spans="1:16">
      <c r="A116" s="50"/>
      <c r="B116" s="20"/>
      <c r="C116" s="20">
        <v>2021</v>
      </c>
      <c r="D116" s="19"/>
      <c r="E116" s="48">
        <f t="shared" si="112"/>
        <v>3276</v>
      </c>
      <c r="F116" s="21">
        <f>'[4]Приоритет IV'!J115</f>
        <v>0</v>
      </c>
      <c r="G116" s="21">
        <f>'[4]Приоритет IV'!K115</f>
        <v>3276</v>
      </c>
      <c r="H116" s="48">
        <f t="shared" si="113"/>
        <v>3276</v>
      </c>
      <c r="I116" s="21">
        <f>'[4]Приоритет IV'!M115</f>
        <v>0</v>
      </c>
      <c r="J116" s="21">
        <f>'[4]Приоритет IV'!N115</f>
        <v>3276</v>
      </c>
      <c r="K116" s="21">
        <f t="shared" si="114"/>
        <v>0</v>
      </c>
      <c r="L116" s="21">
        <f t="shared" si="115"/>
        <v>0</v>
      </c>
      <c r="M116" s="33">
        <f t="shared" si="116"/>
        <v>0</v>
      </c>
      <c r="N116" s="18"/>
      <c r="O116" s="18"/>
      <c r="P116" s="18"/>
    </row>
    <row r="117" spans="1:16">
      <c r="A117" s="50"/>
      <c r="B117" s="20"/>
      <c r="C117" s="20">
        <v>2022</v>
      </c>
      <c r="D117" s="19"/>
      <c r="E117" s="48">
        <f t="shared" si="112"/>
        <v>3276</v>
      </c>
      <c r="F117" s="21">
        <f>'[4]Приоритет IV'!J116</f>
        <v>0</v>
      </c>
      <c r="G117" s="21">
        <f>'[4]Приоритет IV'!K116</f>
        <v>3276</v>
      </c>
      <c r="H117" s="48">
        <f t="shared" si="113"/>
        <v>3276</v>
      </c>
      <c r="I117" s="21">
        <f>'[4]Приоритет IV'!M116</f>
        <v>0</v>
      </c>
      <c r="J117" s="21">
        <f>'[4]Приоритет IV'!N116</f>
        <v>3276</v>
      </c>
      <c r="K117" s="21">
        <f t="shared" si="114"/>
        <v>0</v>
      </c>
      <c r="L117" s="21">
        <f t="shared" si="115"/>
        <v>0</v>
      </c>
      <c r="M117" s="33">
        <f t="shared" si="116"/>
        <v>0</v>
      </c>
      <c r="N117" s="18"/>
      <c r="O117" s="18"/>
      <c r="P117" s="18"/>
    </row>
    <row r="118" spans="1:16">
      <c r="A118" s="50"/>
      <c r="B118" s="20"/>
      <c r="C118" s="20">
        <v>2023</v>
      </c>
      <c r="D118" s="19"/>
      <c r="E118" s="48">
        <f t="shared" si="112"/>
        <v>0</v>
      </c>
      <c r="F118" s="21">
        <f>'[4]Приоритет IV'!J117</f>
        <v>0</v>
      </c>
      <c r="G118" s="21">
        <f>'[4]Приоритет IV'!K117</f>
        <v>0</v>
      </c>
      <c r="H118" s="48">
        <f t="shared" si="113"/>
        <v>0</v>
      </c>
      <c r="I118" s="21">
        <f>'[4]Приоритет IV'!M117</f>
        <v>0</v>
      </c>
      <c r="J118" s="21">
        <f>'[4]Приоритет IV'!N117</f>
        <v>0</v>
      </c>
      <c r="K118" s="21">
        <f t="shared" si="114"/>
        <v>0</v>
      </c>
      <c r="L118" s="21">
        <f t="shared" si="115"/>
        <v>0</v>
      </c>
      <c r="M118" s="33">
        <f t="shared" si="116"/>
        <v>0</v>
      </c>
      <c r="N118" s="18"/>
      <c r="O118" s="18"/>
      <c r="P118" s="18"/>
    </row>
    <row r="119" spans="1:16" ht="63">
      <c r="A119" s="50" t="s">
        <v>364</v>
      </c>
      <c r="B119" s="23" t="s">
        <v>355</v>
      </c>
      <c r="C119" s="19" t="s">
        <v>369</v>
      </c>
      <c r="D119" s="19" t="s">
        <v>2</v>
      </c>
      <c r="E119" s="48">
        <f>SUM(E120:E124)</f>
        <v>37877.304000000004</v>
      </c>
      <c r="F119" s="48">
        <f t="shared" ref="F119:M119" si="117">SUM(F120:F124)</f>
        <v>629.30400000000009</v>
      </c>
      <c r="G119" s="48">
        <f t="shared" si="117"/>
        <v>37248</v>
      </c>
      <c r="H119" s="48">
        <f t="shared" si="117"/>
        <v>37877.304000000004</v>
      </c>
      <c r="I119" s="48">
        <f t="shared" si="117"/>
        <v>629.30400000000009</v>
      </c>
      <c r="J119" s="48">
        <f t="shared" si="117"/>
        <v>37248</v>
      </c>
      <c r="K119" s="48">
        <f t="shared" si="117"/>
        <v>0</v>
      </c>
      <c r="L119" s="48">
        <f t="shared" si="117"/>
        <v>0</v>
      </c>
      <c r="M119" s="49">
        <f t="shared" si="117"/>
        <v>0</v>
      </c>
      <c r="N119" s="18"/>
      <c r="O119" s="18"/>
      <c r="P119" s="18"/>
    </row>
    <row r="120" spans="1:16">
      <c r="A120" s="50"/>
      <c r="B120" s="20"/>
      <c r="C120" s="20">
        <v>2019</v>
      </c>
      <c r="D120" s="19"/>
      <c r="E120" s="48">
        <f>F120+G120</f>
        <v>18938.652000000002</v>
      </c>
      <c r="F120" s="21">
        <f>'[4]Приоритет IV'!J119</f>
        <v>314.65200000000004</v>
      </c>
      <c r="G120" s="21">
        <f>'[4]Приоритет IV'!K119</f>
        <v>18624</v>
      </c>
      <c r="H120" s="48">
        <f>I120+J120</f>
        <v>18938.652000000002</v>
      </c>
      <c r="I120" s="21">
        <f>'[4]Приоритет IV'!M119</f>
        <v>314.65200000000004</v>
      </c>
      <c r="J120" s="21">
        <f>'[4]Приоритет IV'!N119</f>
        <v>18624</v>
      </c>
      <c r="K120" s="21">
        <f>L120+M120</f>
        <v>0</v>
      </c>
      <c r="L120" s="21">
        <f>F120-I120</f>
        <v>0</v>
      </c>
      <c r="M120" s="33">
        <f>G120-J120</f>
        <v>0</v>
      </c>
      <c r="N120" s="18"/>
      <c r="O120" s="18"/>
      <c r="P120" s="18"/>
    </row>
    <row r="121" spans="1:16">
      <c r="A121" s="50"/>
      <c r="B121" s="20"/>
      <c r="C121" s="20">
        <v>2020</v>
      </c>
      <c r="D121" s="19"/>
      <c r="E121" s="48">
        <f t="shared" ref="E121:E124" si="118">F121+G121</f>
        <v>18938.652000000002</v>
      </c>
      <c r="F121" s="21">
        <f>'[4]Приоритет IV'!J120</f>
        <v>314.65200000000004</v>
      </c>
      <c r="G121" s="21">
        <f>'[4]Приоритет IV'!K120</f>
        <v>18624</v>
      </c>
      <c r="H121" s="48">
        <f t="shared" ref="H121:H124" si="119">I121+J121</f>
        <v>18938.652000000002</v>
      </c>
      <c r="I121" s="21">
        <f>'[4]Приоритет IV'!M120</f>
        <v>314.65200000000004</v>
      </c>
      <c r="J121" s="21">
        <f>'[4]Приоритет IV'!N120</f>
        <v>18624</v>
      </c>
      <c r="K121" s="21">
        <f t="shared" ref="K121:K124" si="120">L121+M121</f>
        <v>0</v>
      </c>
      <c r="L121" s="21">
        <f t="shared" ref="L121:L124" si="121">F121-I121</f>
        <v>0</v>
      </c>
      <c r="M121" s="33">
        <f t="shared" ref="M121:M124" si="122">G121-J121</f>
        <v>0</v>
      </c>
      <c r="N121" s="18"/>
      <c r="O121" s="18"/>
      <c r="P121" s="18"/>
    </row>
    <row r="122" spans="1:16">
      <c r="A122" s="50"/>
      <c r="B122" s="20"/>
      <c r="C122" s="20">
        <v>2021</v>
      </c>
      <c r="D122" s="19"/>
      <c r="E122" s="48">
        <f t="shared" si="118"/>
        <v>0</v>
      </c>
      <c r="F122" s="21">
        <f>'[4]Приоритет IV'!J121</f>
        <v>0</v>
      </c>
      <c r="G122" s="21">
        <f>'[4]Приоритет IV'!K121</f>
        <v>0</v>
      </c>
      <c r="H122" s="48">
        <f t="shared" si="119"/>
        <v>0</v>
      </c>
      <c r="I122" s="21">
        <f>'[4]Приоритет IV'!M121</f>
        <v>0</v>
      </c>
      <c r="J122" s="21">
        <f>'[4]Приоритет IV'!N121</f>
        <v>0</v>
      </c>
      <c r="K122" s="21">
        <f t="shared" si="120"/>
        <v>0</v>
      </c>
      <c r="L122" s="21">
        <f t="shared" si="121"/>
        <v>0</v>
      </c>
      <c r="M122" s="33">
        <f t="shared" si="122"/>
        <v>0</v>
      </c>
      <c r="N122" s="18"/>
      <c r="O122" s="18"/>
      <c r="P122" s="18"/>
    </row>
    <row r="123" spans="1:16">
      <c r="A123" s="50"/>
      <c r="B123" s="20"/>
      <c r="C123" s="20">
        <v>2022</v>
      </c>
      <c r="D123" s="19"/>
      <c r="E123" s="48">
        <f t="shared" si="118"/>
        <v>0</v>
      </c>
      <c r="F123" s="21">
        <f>'[4]Приоритет IV'!J122</f>
        <v>0</v>
      </c>
      <c r="G123" s="21">
        <f>'[4]Приоритет IV'!K122</f>
        <v>0</v>
      </c>
      <c r="H123" s="48">
        <f t="shared" si="119"/>
        <v>0</v>
      </c>
      <c r="I123" s="21">
        <f>'[4]Приоритет IV'!M122</f>
        <v>0</v>
      </c>
      <c r="J123" s="21">
        <f>'[4]Приоритет IV'!N122</f>
        <v>0</v>
      </c>
      <c r="K123" s="21">
        <f t="shared" si="120"/>
        <v>0</v>
      </c>
      <c r="L123" s="21">
        <f t="shared" si="121"/>
        <v>0</v>
      </c>
      <c r="M123" s="33">
        <f t="shared" si="122"/>
        <v>0</v>
      </c>
      <c r="N123" s="18"/>
      <c r="O123" s="18"/>
      <c r="P123" s="18"/>
    </row>
    <row r="124" spans="1:16">
      <c r="A124" s="50"/>
      <c r="B124" s="20"/>
      <c r="C124" s="20">
        <v>2023</v>
      </c>
      <c r="D124" s="19"/>
      <c r="E124" s="48">
        <f t="shared" si="118"/>
        <v>0</v>
      </c>
      <c r="F124" s="21">
        <f>'[4]Приоритет IV'!J123</f>
        <v>0</v>
      </c>
      <c r="G124" s="21">
        <f>'[4]Приоритет IV'!K123</f>
        <v>0</v>
      </c>
      <c r="H124" s="48">
        <f t="shared" si="119"/>
        <v>0</v>
      </c>
      <c r="I124" s="21">
        <f>'[4]Приоритет IV'!M123</f>
        <v>0</v>
      </c>
      <c r="J124" s="21">
        <f>'[4]Приоритет IV'!N123</f>
        <v>0</v>
      </c>
      <c r="K124" s="21">
        <f t="shared" si="120"/>
        <v>0</v>
      </c>
      <c r="L124" s="21">
        <f t="shared" si="121"/>
        <v>0</v>
      </c>
      <c r="M124" s="33">
        <f t="shared" si="122"/>
        <v>0</v>
      </c>
      <c r="N124" s="18"/>
      <c r="O124" s="18"/>
      <c r="P124" s="18"/>
    </row>
    <row r="125" spans="1:16" ht="47.25">
      <c r="A125" s="50" t="s">
        <v>365</v>
      </c>
      <c r="B125" s="23" t="s">
        <v>356</v>
      </c>
      <c r="C125" s="19" t="s">
        <v>222</v>
      </c>
      <c r="D125" s="19" t="s">
        <v>2</v>
      </c>
      <c r="E125" s="48">
        <f>SUM(E126:E130)</f>
        <v>17704.122000000003</v>
      </c>
      <c r="F125" s="48">
        <f t="shared" ref="F125:M125" si="123">SUM(F126:F130)</f>
        <v>832.0680000000001</v>
      </c>
      <c r="G125" s="48">
        <f t="shared" si="123"/>
        <v>16872.054000000004</v>
      </c>
      <c r="H125" s="48">
        <f t="shared" si="123"/>
        <v>17704.122000000003</v>
      </c>
      <c r="I125" s="48">
        <f t="shared" si="123"/>
        <v>832.0680000000001</v>
      </c>
      <c r="J125" s="48">
        <f t="shared" si="123"/>
        <v>16872.054000000004</v>
      </c>
      <c r="K125" s="48">
        <f t="shared" si="123"/>
        <v>0</v>
      </c>
      <c r="L125" s="48">
        <f t="shared" si="123"/>
        <v>0</v>
      </c>
      <c r="M125" s="49">
        <f t="shared" si="123"/>
        <v>0</v>
      </c>
      <c r="N125" s="18"/>
      <c r="O125" s="18"/>
      <c r="P125" s="18"/>
    </row>
    <row r="126" spans="1:16">
      <c r="A126" s="50"/>
      <c r="B126" s="20"/>
      <c r="C126" s="20">
        <v>2019</v>
      </c>
      <c r="D126" s="19"/>
      <c r="E126" s="48">
        <f>F126+G126</f>
        <v>0</v>
      </c>
      <c r="F126" s="21">
        <f>'[4]Приоритет IV'!J125</f>
        <v>0</v>
      </c>
      <c r="G126" s="21">
        <f>'[4]Приоритет IV'!K125</f>
        <v>0</v>
      </c>
      <c r="H126" s="48">
        <f>I126+J126</f>
        <v>0</v>
      </c>
      <c r="I126" s="21">
        <f>'[4]Приоритет IV'!M125</f>
        <v>0</v>
      </c>
      <c r="J126" s="21">
        <f>'[4]Приоритет IV'!N125</f>
        <v>0</v>
      </c>
      <c r="K126" s="21">
        <f>L126+M126</f>
        <v>0</v>
      </c>
      <c r="L126" s="21">
        <f>F126-I126</f>
        <v>0</v>
      </c>
      <c r="M126" s="33">
        <f>G126-J126</f>
        <v>0</v>
      </c>
      <c r="N126" s="18"/>
      <c r="O126" s="18"/>
      <c r="P126" s="18"/>
    </row>
    <row r="127" spans="1:16">
      <c r="A127" s="50"/>
      <c r="B127" s="20"/>
      <c r="C127" s="20">
        <v>2020</v>
      </c>
      <c r="D127" s="19"/>
      <c r="E127" s="48">
        <f t="shared" ref="E127:E130" si="124">F127+G127</f>
        <v>8852.0610000000015</v>
      </c>
      <c r="F127" s="21">
        <f>'[4]Приоритет IV'!J126</f>
        <v>416.03400000000005</v>
      </c>
      <c r="G127" s="21">
        <f>'[4]Приоритет IV'!K126</f>
        <v>8436.0270000000019</v>
      </c>
      <c r="H127" s="48">
        <f t="shared" ref="H127:H130" si="125">I127+J127</f>
        <v>8852.0610000000015</v>
      </c>
      <c r="I127" s="21">
        <f>'[4]Приоритет IV'!M126</f>
        <v>416.03400000000005</v>
      </c>
      <c r="J127" s="21">
        <f>'[4]Приоритет IV'!N126</f>
        <v>8436.0270000000019</v>
      </c>
      <c r="K127" s="21">
        <f t="shared" ref="K127:K130" si="126">L127+M127</f>
        <v>0</v>
      </c>
      <c r="L127" s="21">
        <f t="shared" ref="L127:L130" si="127">F127-I127</f>
        <v>0</v>
      </c>
      <c r="M127" s="33">
        <f t="shared" ref="M127:M130" si="128">G127-J127</f>
        <v>0</v>
      </c>
      <c r="N127" s="18"/>
      <c r="O127" s="18"/>
      <c r="P127" s="18"/>
    </row>
    <row r="128" spans="1:16">
      <c r="A128" s="50"/>
      <c r="B128" s="20"/>
      <c r="C128" s="20">
        <v>2021</v>
      </c>
      <c r="D128" s="19"/>
      <c r="E128" s="48">
        <f t="shared" si="124"/>
        <v>8852.0610000000015</v>
      </c>
      <c r="F128" s="21">
        <f>'[4]Приоритет IV'!J127</f>
        <v>416.03400000000005</v>
      </c>
      <c r="G128" s="21">
        <f>'[4]Приоритет IV'!K127</f>
        <v>8436.0270000000019</v>
      </c>
      <c r="H128" s="48">
        <f t="shared" si="125"/>
        <v>8852.0610000000015</v>
      </c>
      <c r="I128" s="21">
        <f>'[4]Приоритет IV'!M127</f>
        <v>416.03400000000005</v>
      </c>
      <c r="J128" s="21">
        <f>'[4]Приоритет IV'!N127</f>
        <v>8436.0270000000019</v>
      </c>
      <c r="K128" s="21">
        <f t="shared" si="126"/>
        <v>0</v>
      </c>
      <c r="L128" s="21">
        <f t="shared" si="127"/>
        <v>0</v>
      </c>
      <c r="M128" s="33">
        <f t="shared" si="128"/>
        <v>0</v>
      </c>
      <c r="N128" s="18"/>
      <c r="O128" s="18"/>
      <c r="P128" s="18"/>
    </row>
    <row r="129" spans="1:16">
      <c r="A129" s="50"/>
      <c r="B129" s="20"/>
      <c r="C129" s="20">
        <v>2022</v>
      </c>
      <c r="D129" s="19"/>
      <c r="E129" s="48">
        <f t="shared" si="124"/>
        <v>0</v>
      </c>
      <c r="F129" s="21">
        <f>'[4]Приоритет IV'!J128</f>
        <v>0</v>
      </c>
      <c r="G129" s="21">
        <f>'[4]Приоритет IV'!K128</f>
        <v>0</v>
      </c>
      <c r="H129" s="48">
        <f t="shared" si="125"/>
        <v>0</v>
      </c>
      <c r="I129" s="21">
        <f>'[4]Приоритет IV'!M128</f>
        <v>0</v>
      </c>
      <c r="J129" s="21">
        <f>'[4]Приоритет IV'!N128</f>
        <v>0</v>
      </c>
      <c r="K129" s="21">
        <f t="shared" si="126"/>
        <v>0</v>
      </c>
      <c r="L129" s="21">
        <f t="shared" si="127"/>
        <v>0</v>
      </c>
      <c r="M129" s="33">
        <f t="shared" si="128"/>
        <v>0</v>
      </c>
      <c r="N129" s="18"/>
      <c r="O129" s="18"/>
      <c r="P129" s="18"/>
    </row>
    <row r="130" spans="1:16">
      <c r="A130" s="50"/>
      <c r="B130" s="20"/>
      <c r="C130" s="20">
        <v>2023</v>
      </c>
      <c r="D130" s="19"/>
      <c r="E130" s="48">
        <f t="shared" si="124"/>
        <v>0</v>
      </c>
      <c r="F130" s="21">
        <f>'[4]Приоритет IV'!J129</f>
        <v>0</v>
      </c>
      <c r="G130" s="21">
        <f>'[4]Приоритет IV'!K129</f>
        <v>0</v>
      </c>
      <c r="H130" s="48">
        <f t="shared" si="125"/>
        <v>0</v>
      </c>
      <c r="I130" s="21">
        <f>'[4]Приоритет IV'!M129</f>
        <v>0</v>
      </c>
      <c r="J130" s="21">
        <f>'[4]Приоритет IV'!N129</f>
        <v>0</v>
      </c>
      <c r="K130" s="21">
        <f t="shared" si="126"/>
        <v>0</v>
      </c>
      <c r="L130" s="21">
        <f t="shared" si="127"/>
        <v>0</v>
      </c>
      <c r="M130" s="33">
        <f t="shared" si="128"/>
        <v>0</v>
      </c>
      <c r="N130" s="18"/>
      <c r="O130" s="18"/>
      <c r="P130" s="18"/>
    </row>
    <row r="131" spans="1:16" ht="47.25">
      <c r="A131" s="50" t="s">
        <v>366</v>
      </c>
      <c r="B131" s="23" t="s">
        <v>357</v>
      </c>
      <c r="C131" s="19" t="s">
        <v>174</v>
      </c>
      <c r="D131" s="19" t="s">
        <v>2</v>
      </c>
      <c r="E131" s="48">
        <f>SUM(E132:E136)</f>
        <v>13131.359999999997</v>
      </c>
      <c r="F131" s="48">
        <f t="shared" ref="F131:M131" si="129">SUM(F132:F136)</f>
        <v>0</v>
      </c>
      <c r="G131" s="48">
        <f t="shared" si="129"/>
        <v>13131.359999999997</v>
      </c>
      <c r="H131" s="48">
        <f t="shared" si="129"/>
        <v>0</v>
      </c>
      <c r="I131" s="48">
        <f t="shared" si="129"/>
        <v>0</v>
      </c>
      <c r="J131" s="48">
        <f t="shared" si="129"/>
        <v>0</v>
      </c>
      <c r="K131" s="48">
        <f t="shared" si="129"/>
        <v>13131.359999999997</v>
      </c>
      <c r="L131" s="48">
        <f t="shared" si="129"/>
        <v>0</v>
      </c>
      <c r="M131" s="49">
        <f t="shared" si="129"/>
        <v>13131.359999999997</v>
      </c>
      <c r="N131" s="18"/>
      <c r="O131" s="18"/>
      <c r="P131" s="18"/>
    </row>
    <row r="132" spans="1:16">
      <c r="A132" s="50"/>
      <c r="B132" s="20"/>
      <c r="C132" s="20">
        <v>2019</v>
      </c>
      <c r="D132" s="19"/>
      <c r="E132" s="48">
        <f>F132+G132</f>
        <v>3282.8399999999992</v>
      </c>
      <c r="F132" s="21">
        <f>'[4]Приоритет IV'!J131</f>
        <v>0</v>
      </c>
      <c r="G132" s="21">
        <f>'[4]Приоритет IV'!K131</f>
        <v>3282.8399999999992</v>
      </c>
      <c r="H132" s="48">
        <f>I132+J132</f>
        <v>0</v>
      </c>
      <c r="I132" s="21">
        <f>'[4]Приоритет IV'!M131</f>
        <v>0</v>
      </c>
      <c r="J132" s="21">
        <f>'[4]Приоритет IV'!N131</f>
        <v>0</v>
      </c>
      <c r="K132" s="21">
        <f>L132+M132</f>
        <v>3282.8399999999992</v>
      </c>
      <c r="L132" s="21">
        <f>F132-I132</f>
        <v>0</v>
      </c>
      <c r="M132" s="33">
        <f>G132-J132</f>
        <v>3282.8399999999992</v>
      </c>
      <c r="N132" s="18"/>
      <c r="O132" s="18"/>
      <c r="P132" s="18"/>
    </row>
    <row r="133" spans="1:16">
      <c r="A133" s="50"/>
      <c r="B133" s="20"/>
      <c r="C133" s="20">
        <v>2020</v>
      </c>
      <c r="D133" s="19"/>
      <c r="E133" s="48">
        <f t="shared" ref="E133:E136" si="130">F133+G133</f>
        <v>3282.8399999999992</v>
      </c>
      <c r="F133" s="21">
        <f>'[4]Приоритет IV'!J132</f>
        <v>0</v>
      </c>
      <c r="G133" s="21">
        <f>'[4]Приоритет IV'!K132</f>
        <v>3282.8399999999992</v>
      </c>
      <c r="H133" s="48">
        <f t="shared" ref="H133:H136" si="131">I133+J133</f>
        <v>0</v>
      </c>
      <c r="I133" s="21">
        <f>'[4]Приоритет IV'!M132</f>
        <v>0</v>
      </c>
      <c r="J133" s="21">
        <f>'[4]Приоритет IV'!N132</f>
        <v>0</v>
      </c>
      <c r="K133" s="21">
        <f t="shared" ref="K133:K136" si="132">L133+M133</f>
        <v>3282.8399999999992</v>
      </c>
      <c r="L133" s="21">
        <f t="shared" ref="L133:L136" si="133">F133-I133</f>
        <v>0</v>
      </c>
      <c r="M133" s="33">
        <f t="shared" ref="M133:M136" si="134">G133-J133</f>
        <v>3282.8399999999992</v>
      </c>
      <c r="N133" s="18"/>
      <c r="O133" s="18"/>
      <c r="P133" s="18"/>
    </row>
    <row r="134" spans="1:16">
      <c r="A134" s="50"/>
      <c r="B134" s="20"/>
      <c r="C134" s="20">
        <v>2021</v>
      </c>
      <c r="D134" s="19"/>
      <c r="E134" s="48">
        <f t="shared" si="130"/>
        <v>3282.8399999999992</v>
      </c>
      <c r="F134" s="21">
        <f>'[4]Приоритет IV'!J133</f>
        <v>0</v>
      </c>
      <c r="G134" s="21">
        <f>'[4]Приоритет IV'!K133</f>
        <v>3282.8399999999992</v>
      </c>
      <c r="H134" s="48">
        <f t="shared" si="131"/>
        <v>0</v>
      </c>
      <c r="I134" s="21">
        <f>'[4]Приоритет IV'!M133</f>
        <v>0</v>
      </c>
      <c r="J134" s="21">
        <f>'[4]Приоритет IV'!N133</f>
        <v>0</v>
      </c>
      <c r="K134" s="21">
        <f t="shared" si="132"/>
        <v>3282.8399999999992</v>
      </c>
      <c r="L134" s="21">
        <f t="shared" si="133"/>
        <v>0</v>
      </c>
      <c r="M134" s="33">
        <f t="shared" si="134"/>
        <v>3282.8399999999992</v>
      </c>
      <c r="N134" s="18"/>
      <c r="O134" s="18"/>
      <c r="P134" s="18"/>
    </row>
    <row r="135" spans="1:16">
      <c r="A135" s="50"/>
      <c r="B135" s="20"/>
      <c r="C135" s="20">
        <v>2022</v>
      </c>
      <c r="D135" s="19"/>
      <c r="E135" s="48">
        <f t="shared" si="130"/>
        <v>3282.8399999999992</v>
      </c>
      <c r="F135" s="21">
        <f>'[4]Приоритет IV'!J134</f>
        <v>0</v>
      </c>
      <c r="G135" s="21">
        <f>'[4]Приоритет IV'!K134</f>
        <v>3282.8399999999992</v>
      </c>
      <c r="H135" s="48">
        <f t="shared" si="131"/>
        <v>0</v>
      </c>
      <c r="I135" s="21">
        <f>'[4]Приоритет IV'!M134</f>
        <v>0</v>
      </c>
      <c r="J135" s="21">
        <f>'[4]Приоритет IV'!N134</f>
        <v>0</v>
      </c>
      <c r="K135" s="21">
        <f t="shared" si="132"/>
        <v>3282.8399999999992</v>
      </c>
      <c r="L135" s="21">
        <f t="shared" si="133"/>
        <v>0</v>
      </c>
      <c r="M135" s="33">
        <f t="shared" si="134"/>
        <v>3282.8399999999992</v>
      </c>
      <c r="N135" s="18"/>
      <c r="O135" s="18"/>
      <c r="P135" s="18"/>
    </row>
    <row r="136" spans="1:16" ht="16.5" thickBot="1">
      <c r="A136" s="60"/>
      <c r="B136" s="22"/>
      <c r="C136" s="22">
        <v>2023</v>
      </c>
      <c r="D136" s="61"/>
      <c r="E136" s="62">
        <f t="shared" si="130"/>
        <v>0</v>
      </c>
      <c r="F136" s="34">
        <f>'[4]Приоритет IV'!J135</f>
        <v>0</v>
      </c>
      <c r="G136" s="34">
        <f>'[4]Приоритет IV'!K135</f>
        <v>0</v>
      </c>
      <c r="H136" s="62">
        <f t="shared" si="131"/>
        <v>0</v>
      </c>
      <c r="I136" s="34">
        <f>'[4]Приоритет IV'!M135</f>
        <v>0</v>
      </c>
      <c r="J136" s="34">
        <f>'[4]Приоритет IV'!N135</f>
        <v>0</v>
      </c>
      <c r="K136" s="34">
        <f t="shared" si="132"/>
        <v>0</v>
      </c>
      <c r="L136" s="34">
        <f t="shared" si="133"/>
        <v>0</v>
      </c>
      <c r="M136" s="63">
        <f t="shared" si="134"/>
        <v>0</v>
      </c>
      <c r="N136" s="18"/>
      <c r="O136" s="18"/>
      <c r="P136" s="18"/>
    </row>
    <row r="150" spans="1:16">
      <c r="A150" s="12"/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8"/>
      <c r="O150" s="18"/>
      <c r="P150" s="18"/>
    </row>
    <row r="151" spans="1:16">
      <c r="A151" s="12"/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8"/>
      <c r="O151" s="18"/>
      <c r="P151" s="18"/>
    </row>
    <row r="152" spans="1:16">
      <c r="A152" s="12"/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8"/>
      <c r="O152" s="18"/>
      <c r="P152" s="18"/>
    </row>
    <row r="153" spans="1:16">
      <c r="A153" s="12"/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8"/>
      <c r="O153" s="18"/>
      <c r="P153" s="18"/>
    </row>
    <row r="154" spans="1:16">
      <c r="A154" s="12"/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8"/>
      <c r="O154" s="18"/>
      <c r="P154" s="18"/>
    </row>
    <row r="155" spans="1:16">
      <c r="A155" s="12"/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8"/>
      <c r="O155" s="18"/>
      <c r="P155" s="18"/>
    </row>
    <row r="156" spans="1:16">
      <c r="A156" s="12"/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8"/>
      <c r="O156" s="18"/>
      <c r="P156" s="18"/>
    </row>
    <row r="157" spans="1:16">
      <c r="A157" s="12"/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8"/>
      <c r="O157" s="18"/>
      <c r="P157" s="18"/>
    </row>
    <row r="158" spans="1:16">
      <c r="A158" s="12"/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8"/>
      <c r="O158" s="18"/>
      <c r="P158" s="18"/>
    </row>
    <row r="159" spans="1:16">
      <c r="A159" s="12"/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8"/>
      <c r="O159" s="18"/>
      <c r="P159" s="18"/>
    </row>
    <row r="160" spans="1:16">
      <c r="A160" s="12"/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8"/>
      <c r="O160" s="18"/>
      <c r="P160" s="18"/>
    </row>
    <row r="161" spans="1:16">
      <c r="A161" s="12"/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8"/>
      <c r="O161" s="18"/>
      <c r="P161" s="18"/>
    </row>
    <row r="162" spans="1:16">
      <c r="A162" s="12"/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8"/>
      <c r="O162" s="18"/>
      <c r="P162" s="18"/>
    </row>
    <row r="163" spans="1:16">
      <c r="A163" s="12"/>
      <c r="B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8"/>
      <c r="O163" s="18"/>
      <c r="P163" s="18"/>
    </row>
    <row r="164" spans="1:16">
      <c r="A164" s="12"/>
      <c r="B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8"/>
      <c r="O164" s="18"/>
      <c r="P164" s="18"/>
    </row>
    <row r="165" spans="1:16">
      <c r="A165" s="12"/>
      <c r="B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8"/>
      <c r="O165" s="18"/>
      <c r="P165" s="18"/>
    </row>
    <row r="166" spans="1:16">
      <c r="A166" s="12"/>
      <c r="B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8"/>
      <c r="O166" s="18"/>
      <c r="P166" s="18"/>
    </row>
    <row r="167" spans="1:16">
      <c r="A167" s="12"/>
      <c r="B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8"/>
      <c r="O167" s="18"/>
      <c r="P167" s="18"/>
    </row>
    <row r="168" spans="1:16">
      <c r="A168" s="12"/>
      <c r="B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8"/>
      <c r="O168" s="18"/>
      <c r="P168" s="18"/>
    </row>
    <row r="169" spans="1:16">
      <c r="A169" s="12"/>
      <c r="B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8"/>
      <c r="O169" s="18"/>
      <c r="P169" s="18"/>
    </row>
    <row r="170" spans="1:16">
      <c r="A170" s="12"/>
      <c r="B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8"/>
      <c r="O170" s="18"/>
      <c r="P170" s="18"/>
    </row>
    <row r="171" spans="1:16">
      <c r="A171" s="12"/>
      <c r="B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8"/>
      <c r="O171" s="18"/>
      <c r="P171" s="18"/>
    </row>
    <row r="172" spans="1:16">
      <c r="A172" s="12"/>
      <c r="B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8"/>
      <c r="O172" s="18"/>
      <c r="P172" s="18"/>
    </row>
    <row r="173" spans="1:16">
      <c r="A173" s="12"/>
      <c r="B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8"/>
      <c r="O173" s="18"/>
      <c r="P173" s="18"/>
    </row>
    <row r="174" spans="1:16">
      <c r="A174" s="12"/>
      <c r="B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8"/>
      <c r="O174" s="18"/>
      <c r="P174" s="18"/>
    </row>
    <row r="176" spans="1:16">
      <c r="A176" s="12"/>
      <c r="B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8"/>
      <c r="O176" s="18"/>
      <c r="P176" s="18"/>
    </row>
    <row r="177" spans="1:16">
      <c r="A177" s="12"/>
      <c r="B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8"/>
      <c r="O177" s="18"/>
      <c r="P177" s="18"/>
    </row>
    <row r="178" spans="1:16">
      <c r="A178" s="12"/>
      <c r="B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8"/>
      <c r="O178" s="18"/>
      <c r="P178" s="18"/>
    </row>
    <row r="179" spans="1:16">
      <c r="A179" s="12"/>
      <c r="B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8"/>
      <c r="O179" s="18"/>
      <c r="P179" s="18"/>
    </row>
    <row r="180" spans="1:16">
      <c r="A180" s="12"/>
      <c r="B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8"/>
      <c r="O180" s="18"/>
      <c r="P180" s="18"/>
    </row>
    <row r="181" spans="1:16">
      <c r="A181" s="12"/>
      <c r="B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8"/>
      <c r="O181" s="18"/>
      <c r="P181" s="18"/>
    </row>
    <row r="182" spans="1:16">
      <c r="A182" s="12"/>
      <c r="B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8"/>
      <c r="O182" s="18"/>
      <c r="P182" s="18"/>
    </row>
    <row r="183" spans="1:16">
      <c r="A183" s="12"/>
      <c r="B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8"/>
      <c r="O183" s="18"/>
      <c r="P183" s="18"/>
    </row>
    <row r="184" spans="1:16">
      <c r="A184" s="12"/>
      <c r="B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8"/>
      <c r="O184" s="18"/>
      <c r="P184" s="18"/>
    </row>
    <row r="185" spans="1:16">
      <c r="A185" s="12"/>
      <c r="B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8"/>
      <c r="O185" s="18"/>
      <c r="P185" s="18"/>
    </row>
    <row r="186" spans="1:16">
      <c r="A186" s="12"/>
      <c r="B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8"/>
      <c r="O186" s="18"/>
      <c r="P186" s="18"/>
    </row>
    <row r="187" spans="1:16">
      <c r="A187" s="12"/>
      <c r="B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8"/>
      <c r="O187" s="18"/>
      <c r="P187" s="18"/>
    </row>
    <row r="188" spans="1:16">
      <c r="A188" s="12"/>
      <c r="B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8"/>
      <c r="O188" s="18"/>
      <c r="P188" s="18"/>
    </row>
    <row r="189" spans="1:16">
      <c r="A189" s="12"/>
      <c r="B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8"/>
      <c r="O189" s="18"/>
      <c r="P189" s="18"/>
    </row>
    <row r="190" spans="1:16">
      <c r="A190" s="12"/>
      <c r="B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8"/>
      <c r="O190" s="18"/>
      <c r="P190" s="18"/>
    </row>
    <row r="191" spans="1:16">
      <c r="A191" s="12"/>
      <c r="B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8"/>
      <c r="O191" s="18"/>
      <c r="P191" s="18"/>
    </row>
    <row r="192" spans="1:16">
      <c r="A192" s="12"/>
      <c r="B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8"/>
      <c r="O192" s="18"/>
      <c r="P192" s="18"/>
    </row>
    <row r="193" spans="1:16">
      <c r="A193" s="12"/>
      <c r="B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8"/>
      <c r="O193" s="18"/>
      <c r="P193" s="18"/>
    </row>
    <row r="194" spans="1:16">
      <c r="A194" s="12"/>
      <c r="B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8"/>
      <c r="O194" s="18"/>
      <c r="P194" s="18"/>
    </row>
    <row r="195" spans="1:16">
      <c r="A195" s="12"/>
      <c r="B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8"/>
      <c r="O195" s="18"/>
      <c r="P195" s="18"/>
    </row>
    <row r="196" spans="1:16">
      <c r="A196" s="12"/>
      <c r="B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8"/>
      <c r="O196" s="18"/>
      <c r="P196" s="18"/>
    </row>
    <row r="197" spans="1:16">
      <c r="A197" s="12"/>
      <c r="B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8"/>
      <c r="O197" s="18"/>
      <c r="P197" s="18"/>
    </row>
    <row r="198" spans="1:16">
      <c r="A198" s="12"/>
      <c r="B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8"/>
      <c r="O198" s="18"/>
      <c r="P198" s="18"/>
    </row>
    <row r="199" spans="1:16">
      <c r="A199" s="12"/>
      <c r="B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8"/>
      <c r="O199" s="18"/>
      <c r="P199" s="18"/>
    </row>
    <row r="200" spans="1:16">
      <c r="A200" s="12"/>
      <c r="B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8"/>
      <c r="O200" s="18"/>
      <c r="P200" s="18"/>
    </row>
    <row r="201" spans="1:16">
      <c r="A201" s="12"/>
      <c r="B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8"/>
      <c r="O201" s="18"/>
      <c r="P201" s="18"/>
    </row>
    <row r="202" spans="1:16">
      <c r="A202" s="12"/>
      <c r="B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8"/>
      <c r="O202" s="18"/>
      <c r="P202" s="18"/>
    </row>
    <row r="203" spans="1:16">
      <c r="A203" s="12"/>
      <c r="B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8"/>
      <c r="O203" s="18"/>
      <c r="P203" s="18"/>
    </row>
    <row r="204" spans="1:16">
      <c r="A204" s="12"/>
      <c r="B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8"/>
      <c r="O204" s="18"/>
      <c r="P204" s="18"/>
    </row>
    <row r="205" spans="1:16">
      <c r="A205" s="12"/>
      <c r="B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8"/>
      <c r="O205" s="18"/>
      <c r="P205" s="18"/>
    </row>
    <row r="206" spans="1:16">
      <c r="A206" s="12"/>
      <c r="B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8"/>
      <c r="O206" s="18"/>
      <c r="P206" s="18"/>
    </row>
    <row r="207" spans="1:16">
      <c r="A207" s="12"/>
      <c r="B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8"/>
      <c r="O207" s="18"/>
      <c r="P207" s="18"/>
    </row>
    <row r="208" spans="1:16">
      <c r="A208" s="12"/>
      <c r="B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8"/>
      <c r="O208" s="18"/>
      <c r="P208" s="18"/>
    </row>
    <row r="209" spans="1:16">
      <c r="A209" s="12"/>
      <c r="B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8"/>
      <c r="O209" s="18"/>
      <c r="P209" s="18"/>
    </row>
    <row r="210" spans="1:16">
      <c r="A210" s="12"/>
      <c r="B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8"/>
      <c r="O210" s="18"/>
      <c r="P210" s="18"/>
    </row>
    <row r="211" spans="1:16">
      <c r="A211" s="12"/>
      <c r="B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8"/>
      <c r="O211" s="18"/>
      <c r="P211" s="18"/>
    </row>
    <row r="212" spans="1:16">
      <c r="A212" s="12"/>
      <c r="B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8"/>
      <c r="O212" s="18"/>
      <c r="P212" s="18"/>
    </row>
    <row r="213" spans="1:16">
      <c r="A213" s="12"/>
      <c r="B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8"/>
      <c r="O213" s="18"/>
      <c r="P213" s="18"/>
    </row>
    <row r="214" spans="1:16">
      <c r="A214" s="12"/>
      <c r="B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8"/>
      <c r="O214" s="18"/>
      <c r="P214" s="18"/>
    </row>
    <row r="215" spans="1:16">
      <c r="A215" s="12"/>
      <c r="B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8"/>
      <c r="O215" s="18"/>
      <c r="P215" s="18"/>
    </row>
    <row r="216" spans="1:16">
      <c r="A216" s="12"/>
      <c r="B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8"/>
      <c r="O216" s="18"/>
      <c r="P216" s="18"/>
    </row>
    <row r="217" spans="1:16">
      <c r="A217" s="12"/>
      <c r="B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8"/>
      <c r="O217" s="18"/>
      <c r="P217" s="18"/>
    </row>
    <row r="218" spans="1:16">
      <c r="A218" s="12"/>
      <c r="B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8"/>
      <c r="O218" s="18"/>
      <c r="P218" s="18"/>
    </row>
    <row r="219" spans="1:16">
      <c r="A219" s="12"/>
      <c r="B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8"/>
      <c r="O219" s="18"/>
      <c r="P219" s="18"/>
    </row>
    <row r="220" spans="1:16">
      <c r="A220" s="12"/>
      <c r="B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8"/>
      <c r="O220" s="18"/>
      <c r="P220" s="18"/>
    </row>
    <row r="221" spans="1:16">
      <c r="A221" s="12"/>
      <c r="B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8"/>
      <c r="O221" s="18"/>
      <c r="P221" s="18"/>
    </row>
    <row r="222" spans="1:16">
      <c r="A222" s="12"/>
      <c r="B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8"/>
      <c r="O222" s="18"/>
      <c r="P222" s="18"/>
    </row>
    <row r="223" spans="1:16">
      <c r="A223" s="12"/>
      <c r="B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8"/>
      <c r="O223" s="18"/>
      <c r="P223" s="18"/>
    </row>
    <row r="224" spans="1:16">
      <c r="A224" s="12"/>
      <c r="B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8"/>
      <c r="O224" s="18"/>
      <c r="P224" s="18"/>
    </row>
    <row r="225" spans="1:16">
      <c r="A225" s="12"/>
      <c r="B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8"/>
      <c r="O225" s="18"/>
      <c r="P225" s="18"/>
    </row>
    <row r="226" spans="1:16">
      <c r="A226" s="12"/>
      <c r="B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8"/>
      <c r="O226" s="18"/>
      <c r="P226" s="18"/>
    </row>
    <row r="227" spans="1:16">
      <c r="A227" s="12"/>
      <c r="B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8"/>
      <c r="O227" s="18"/>
      <c r="P227" s="18"/>
    </row>
    <row r="228" spans="1:16">
      <c r="A228" s="12"/>
      <c r="B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8"/>
      <c r="O228" s="18"/>
      <c r="P228" s="18"/>
    </row>
    <row r="229" spans="1:16">
      <c r="A229" s="12"/>
      <c r="B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8"/>
      <c r="O229" s="18"/>
      <c r="P229" s="18"/>
    </row>
    <row r="230" spans="1:16">
      <c r="A230" s="12"/>
      <c r="B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8"/>
      <c r="O230" s="18"/>
      <c r="P230" s="18"/>
    </row>
    <row r="231" spans="1:16">
      <c r="A231" s="12"/>
      <c r="B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8"/>
      <c r="O231" s="18"/>
      <c r="P231" s="18"/>
    </row>
    <row r="232" spans="1:16">
      <c r="A232" s="12"/>
      <c r="B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8"/>
      <c r="O232" s="18"/>
      <c r="P232" s="18"/>
    </row>
    <row r="233" spans="1:16">
      <c r="A233" s="12"/>
      <c r="B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8"/>
      <c r="O233" s="18"/>
      <c r="P233" s="18"/>
    </row>
    <row r="234" spans="1:16">
      <c r="A234" s="12"/>
      <c r="B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8"/>
      <c r="O234" s="18"/>
      <c r="P234" s="18"/>
    </row>
    <row r="235" spans="1:16">
      <c r="A235" s="12"/>
      <c r="B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8"/>
      <c r="O235" s="18"/>
      <c r="P235" s="18"/>
    </row>
    <row r="236" spans="1:16">
      <c r="A236" s="12"/>
      <c r="B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8"/>
      <c r="O236" s="18"/>
      <c r="P236" s="18"/>
    </row>
    <row r="237" spans="1:16">
      <c r="A237" s="12"/>
      <c r="B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8"/>
      <c r="O237" s="18"/>
      <c r="P237" s="18"/>
    </row>
    <row r="238" spans="1:16">
      <c r="A238" s="12"/>
      <c r="B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8"/>
      <c r="O238" s="18"/>
      <c r="P238" s="18"/>
    </row>
    <row r="239" spans="1:16">
      <c r="A239" s="12"/>
      <c r="B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8"/>
      <c r="O239" s="18"/>
      <c r="P239" s="18"/>
    </row>
    <row r="240" spans="1:16">
      <c r="A240" s="12"/>
      <c r="B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8"/>
      <c r="O240" s="18"/>
      <c r="P240" s="18"/>
    </row>
    <row r="241" spans="1:16">
      <c r="A241" s="12"/>
      <c r="B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8"/>
      <c r="O241" s="18"/>
      <c r="P241" s="18"/>
    </row>
    <row r="242" spans="1:16">
      <c r="A242" s="12"/>
      <c r="B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8"/>
      <c r="O242" s="18"/>
      <c r="P242" s="18"/>
    </row>
    <row r="243" spans="1:16">
      <c r="A243" s="12"/>
      <c r="B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8"/>
      <c r="O243" s="18"/>
      <c r="P243" s="18"/>
    </row>
    <row r="244" spans="1:16">
      <c r="A244" s="12"/>
      <c r="B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8"/>
      <c r="O244" s="18"/>
      <c r="P244" s="18"/>
    </row>
    <row r="245" spans="1:16">
      <c r="A245" s="12"/>
      <c r="B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8"/>
      <c r="O245" s="18"/>
      <c r="P245" s="18"/>
    </row>
    <row r="246" spans="1:16">
      <c r="A246" s="12"/>
      <c r="B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8"/>
      <c r="O246" s="18"/>
      <c r="P246" s="18"/>
    </row>
    <row r="247" spans="1:16">
      <c r="A247" s="12"/>
      <c r="B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8"/>
      <c r="O247" s="18"/>
      <c r="P247" s="18"/>
    </row>
    <row r="248" spans="1:16">
      <c r="A248" s="12"/>
      <c r="B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8"/>
      <c r="O248" s="18"/>
      <c r="P248" s="18"/>
    </row>
    <row r="249" spans="1:16">
      <c r="A249" s="12"/>
      <c r="B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8"/>
      <c r="O249" s="18"/>
      <c r="P249" s="18"/>
    </row>
    <row r="250" spans="1:16">
      <c r="A250" s="12"/>
      <c r="B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8"/>
      <c r="O250" s="18"/>
      <c r="P250" s="18"/>
    </row>
    <row r="251" spans="1:16">
      <c r="A251" s="12"/>
      <c r="B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8"/>
      <c r="O251" s="18"/>
      <c r="P251" s="18"/>
    </row>
    <row r="252" spans="1:16">
      <c r="A252" s="12"/>
      <c r="B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8"/>
      <c r="O252" s="18"/>
      <c r="P252" s="18"/>
    </row>
    <row r="253" spans="1:16">
      <c r="A253" s="12"/>
      <c r="B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8"/>
      <c r="O253" s="18"/>
      <c r="P253" s="18"/>
    </row>
    <row r="254" spans="1:16">
      <c r="A254" s="12"/>
      <c r="B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8"/>
      <c r="O254" s="18"/>
      <c r="P254" s="18"/>
    </row>
    <row r="255" spans="1:16">
      <c r="A255" s="12"/>
      <c r="B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8"/>
      <c r="O255" s="18"/>
      <c r="P255" s="18"/>
    </row>
    <row r="256" spans="1:16">
      <c r="A256" s="12"/>
      <c r="B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8"/>
      <c r="O256" s="18"/>
      <c r="P256" s="18"/>
    </row>
    <row r="257" spans="1:16">
      <c r="A257" s="12"/>
      <c r="B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8"/>
      <c r="O257" s="18"/>
      <c r="P257" s="18"/>
    </row>
    <row r="258" spans="1:16">
      <c r="A258" s="12"/>
      <c r="B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8"/>
      <c r="O258" s="18"/>
      <c r="P258" s="18"/>
    </row>
    <row r="259" spans="1:16">
      <c r="A259" s="12"/>
      <c r="B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8"/>
      <c r="O259" s="18"/>
      <c r="P259" s="18"/>
    </row>
    <row r="260" spans="1:16">
      <c r="A260" s="12"/>
      <c r="B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8"/>
      <c r="O260" s="18"/>
      <c r="P260" s="18"/>
    </row>
    <row r="261" spans="1:16">
      <c r="A261" s="12"/>
      <c r="B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8"/>
      <c r="O261" s="18"/>
      <c r="P261" s="18"/>
    </row>
    <row r="262" spans="1:16">
      <c r="A262" s="12"/>
      <c r="B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8"/>
      <c r="O262" s="18"/>
      <c r="P262" s="18"/>
    </row>
    <row r="263" spans="1:16">
      <c r="A263" s="12"/>
      <c r="B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8"/>
      <c r="O263" s="18"/>
      <c r="P263" s="18"/>
    </row>
    <row r="264" spans="1:16">
      <c r="A264" s="12"/>
      <c r="B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8"/>
      <c r="O264" s="18"/>
      <c r="P264" s="18"/>
    </row>
    <row r="265" spans="1:16">
      <c r="A265" s="12"/>
      <c r="B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8"/>
      <c r="O265" s="18"/>
      <c r="P265" s="18"/>
    </row>
    <row r="267" spans="1:16">
      <c r="A267" s="12"/>
      <c r="B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8"/>
      <c r="O267" s="18"/>
      <c r="P267" s="18"/>
    </row>
    <row r="268" spans="1:16">
      <c r="A268" s="12"/>
      <c r="B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8"/>
      <c r="O268" s="18"/>
      <c r="P268" s="18"/>
    </row>
    <row r="269" spans="1:16">
      <c r="A269" s="12"/>
      <c r="B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8"/>
      <c r="O269" s="18"/>
      <c r="P269" s="18"/>
    </row>
    <row r="270" spans="1:16">
      <c r="A270" s="12"/>
      <c r="B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8"/>
      <c r="O270" s="18"/>
      <c r="P270" s="18"/>
    </row>
    <row r="271" spans="1:16">
      <c r="A271" s="12"/>
      <c r="B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8"/>
      <c r="O271" s="18"/>
      <c r="P271" s="18"/>
    </row>
    <row r="272" spans="1:16">
      <c r="A272" s="12"/>
      <c r="B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8"/>
      <c r="O272" s="18"/>
      <c r="P272" s="18"/>
    </row>
    <row r="273" spans="1:16">
      <c r="A273" s="12"/>
      <c r="B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8"/>
      <c r="O273" s="18"/>
      <c r="P273" s="18"/>
    </row>
    <row r="274" spans="1:16">
      <c r="A274" s="12"/>
      <c r="B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8"/>
      <c r="O274" s="18"/>
      <c r="P274" s="18"/>
    </row>
    <row r="275" spans="1:16">
      <c r="A275" s="12"/>
      <c r="B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8"/>
      <c r="O275" s="18"/>
      <c r="P275" s="18"/>
    </row>
    <row r="276" spans="1:16">
      <c r="A276" s="12"/>
      <c r="B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8"/>
      <c r="O276" s="18"/>
      <c r="P276" s="18"/>
    </row>
    <row r="277" spans="1:16">
      <c r="A277" s="12"/>
      <c r="B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8"/>
      <c r="O277" s="18"/>
      <c r="P277" s="18"/>
    </row>
    <row r="278" spans="1:16">
      <c r="A278" s="12"/>
      <c r="B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8"/>
      <c r="O278" s="18"/>
      <c r="P278" s="18"/>
    </row>
    <row r="279" spans="1:16">
      <c r="A279" s="12"/>
      <c r="B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8"/>
      <c r="O279" s="18"/>
      <c r="P279" s="18"/>
    </row>
    <row r="280" spans="1:16">
      <c r="A280" s="12"/>
      <c r="B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8"/>
      <c r="O280" s="18"/>
      <c r="P280" s="18"/>
    </row>
    <row r="281" spans="1:16">
      <c r="A281" s="12"/>
      <c r="B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8"/>
      <c r="O281" s="18"/>
      <c r="P281" s="18"/>
    </row>
    <row r="282" spans="1:16">
      <c r="A282" s="12"/>
      <c r="B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8"/>
      <c r="O282" s="18"/>
      <c r="P282" s="18"/>
    </row>
    <row r="283" spans="1:16">
      <c r="A283" s="12"/>
      <c r="B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8"/>
      <c r="O283" s="18"/>
      <c r="P283" s="18"/>
    </row>
    <row r="284" spans="1:16">
      <c r="A284" s="12"/>
      <c r="B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8"/>
      <c r="O284" s="18"/>
      <c r="P284" s="18"/>
    </row>
    <row r="285" spans="1:16">
      <c r="A285" s="12"/>
      <c r="B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8"/>
      <c r="O285" s="18"/>
      <c r="P285" s="18"/>
    </row>
    <row r="286" spans="1:16">
      <c r="A286" s="12"/>
      <c r="B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8"/>
      <c r="O286" s="18"/>
      <c r="P286" s="18"/>
    </row>
    <row r="287" spans="1:16">
      <c r="A287" s="12"/>
      <c r="B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8"/>
      <c r="O287" s="18"/>
      <c r="P287" s="18"/>
    </row>
    <row r="288" spans="1:16">
      <c r="A288" s="12"/>
      <c r="B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8"/>
      <c r="O288" s="18"/>
      <c r="P288" s="18"/>
    </row>
    <row r="289" spans="1:16">
      <c r="A289" s="12"/>
      <c r="B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8"/>
      <c r="O289" s="18"/>
      <c r="P289" s="18"/>
    </row>
    <row r="290" spans="1:16">
      <c r="A290" s="12"/>
      <c r="B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8"/>
      <c r="O290" s="18"/>
      <c r="P290" s="18"/>
    </row>
    <row r="291" spans="1:16">
      <c r="A291" s="12"/>
      <c r="B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8"/>
      <c r="O291" s="18"/>
      <c r="P291" s="18"/>
    </row>
    <row r="292" spans="1:16">
      <c r="A292" s="12"/>
      <c r="B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8"/>
      <c r="O292" s="18"/>
      <c r="P292" s="18"/>
    </row>
    <row r="293" spans="1:16">
      <c r="A293" s="12"/>
      <c r="B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8"/>
      <c r="O293" s="18"/>
      <c r="P293" s="18"/>
    </row>
    <row r="294" spans="1:16">
      <c r="A294" s="12"/>
      <c r="B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8"/>
      <c r="O294" s="18"/>
      <c r="P294" s="18"/>
    </row>
    <row r="295" spans="1:16">
      <c r="A295" s="12"/>
      <c r="B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8"/>
      <c r="O295" s="18"/>
      <c r="P295" s="18"/>
    </row>
    <row r="296" spans="1:16">
      <c r="A296" s="12"/>
      <c r="B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8"/>
      <c r="O296" s="18"/>
      <c r="P296" s="18"/>
    </row>
    <row r="297" spans="1:16">
      <c r="A297" s="12"/>
      <c r="B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8"/>
      <c r="O297" s="18"/>
      <c r="P297" s="18"/>
    </row>
    <row r="298" spans="1:16">
      <c r="A298" s="12"/>
      <c r="B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8"/>
      <c r="O298" s="18"/>
      <c r="P298" s="18"/>
    </row>
    <row r="299" spans="1:16">
      <c r="A299" s="12"/>
      <c r="B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8"/>
      <c r="O299" s="18"/>
      <c r="P299" s="18"/>
    </row>
    <row r="300" spans="1:16">
      <c r="A300" s="12"/>
      <c r="B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8"/>
      <c r="O300" s="18"/>
      <c r="P300" s="18"/>
    </row>
    <row r="301" spans="1:16">
      <c r="A301" s="12"/>
      <c r="B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8"/>
      <c r="O301" s="18"/>
      <c r="P301" s="18"/>
    </row>
    <row r="302" spans="1:16">
      <c r="A302" s="12"/>
      <c r="B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8"/>
      <c r="O302" s="18"/>
      <c r="P302" s="18"/>
    </row>
    <row r="303" spans="1:16">
      <c r="A303" s="12"/>
      <c r="B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8"/>
      <c r="O303" s="18"/>
      <c r="P303" s="18"/>
    </row>
    <row r="304" spans="1:16">
      <c r="A304" s="12"/>
      <c r="B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8"/>
      <c r="O304" s="18"/>
      <c r="P304" s="18"/>
    </row>
    <row r="305" spans="1:16">
      <c r="A305" s="12"/>
      <c r="B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8"/>
      <c r="O305" s="18"/>
      <c r="P305" s="18"/>
    </row>
    <row r="306" spans="1:16">
      <c r="A306" s="12"/>
      <c r="B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8"/>
      <c r="O306" s="18"/>
      <c r="P306" s="18"/>
    </row>
    <row r="307" spans="1:16">
      <c r="A307" s="12"/>
      <c r="B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8"/>
      <c r="O307" s="18"/>
      <c r="P307" s="18"/>
    </row>
    <row r="308" spans="1:16">
      <c r="A308" s="12"/>
      <c r="B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8"/>
      <c r="O308" s="18"/>
      <c r="P308" s="18"/>
    </row>
    <row r="309" spans="1:16">
      <c r="A309" s="12"/>
      <c r="B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8"/>
      <c r="O309" s="18"/>
      <c r="P309" s="18"/>
    </row>
    <row r="310" spans="1:16">
      <c r="A310" s="12"/>
      <c r="B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8"/>
      <c r="O310" s="18"/>
      <c r="P310" s="18"/>
    </row>
    <row r="311" spans="1:16">
      <c r="A311" s="12"/>
      <c r="B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8"/>
      <c r="O311" s="18"/>
      <c r="P311" s="18"/>
    </row>
    <row r="312" spans="1:16">
      <c r="A312" s="12"/>
      <c r="B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8"/>
      <c r="O312" s="18"/>
      <c r="P312" s="18"/>
    </row>
    <row r="313" spans="1:16">
      <c r="A313" s="12"/>
      <c r="B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8"/>
      <c r="O313" s="18"/>
      <c r="P313" s="18"/>
    </row>
    <row r="314" spans="1:16">
      <c r="A314" s="12"/>
      <c r="B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8"/>
      <c r="O314" s="18"/>
      <c r="P314" s="18"/>
    </row>
    <row r="315" spans="1:16">
      <c r="A315" s="12"/>
      <c r="B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8"/>
      <c r="O315" s="18"/>
      <c r="P315" s="18"/>
    </row>
    <row r="316" spans="1:16">
      <c r="A316" s="12"/>
      <c r="B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8"/>
      <c r="O316" s="18"/>
      <c r="P316" s="18"/>
    </row>
    <row r="317" spans="1:16">
      <c r="A317" s="12"/>
      <c r="B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8"/>
      <c r="O317" s="18"/>
      <c r="P317" s="18"/>
    </row>
    <row r="318" spans="1:16">
      <c r="A318" s="12"/>
      <c r="B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8"/>
      <c r="O318" s="18"/>
      <c r="P318" s="18"/>
    </row>
    <row r="319" spans="1:16">
      <c r="A319" s="12"/>
      <c r="B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8"/>
      <c r="O319" s="18"/>
      <c r="P319" s="18"/>
    </row>
    <row r="320" spans="1:16">
      <c r="A320" s="12"/>
      <c r="B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8"/>
      <c r="O320" s="18"/>
      <c r="P320" s="18"/>
    </row>
    <row r="321" spans="1:16">
      <c r="A321" s="12"/>
      <c r="B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8"/>
      <c r="O321" s="18"/>
      <c r="P321" s="18"/>
    </row>
    <row r="322" spans="1:16">
      <c r="A322" s="12"/>
      <c r="B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8"/>
      <c r="O322" s="18"/>
      <c r="P322" s="18"/>
    </row>
    <row r="323" spans="1:16">
      <c r="A323" s="12"/>
      <c r="B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8"/>
      <c r="O323" s="18"/>
      <c r="P323" s="18"/>
    </row>
    <row r="324" spans="1:16">
      <c r="A324" s="12"/>
      <c r="B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8"/>
      <c r="O324" s="18"/>
      <c r="P324" s="18"/>
    </row>
    <row r="325" spans="1:16">
      <c r="A325" s="12"/>
      <c r="B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8"/>
      <c r="O325" s="18"/>
      <c r="P325" s="18"/>
    </row>
    <row r="326" spans="1:16">
      <c r="A326" s="12"/>
      <c r="B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8"/>
      <c r="O326" s="18"/>
      <c r="P326" s="18"/>
    </row>
    <row r="327" spans="1:16">
      <c r="A327" s="12"/>
      <c r="B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8"/>
      <c r="O327" s="18"/>
      <c r="P327" s="18"/>
    </row>
    <row r="328" spans="1:16">
      <c r="A328" s="12"/>
      <c r="B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8"/>
      <c r="O328" s="18"/>
      <c r="P328" s="18"/>
    </row>
    <row r="329" spans="1:16">
      <c r="A329" s="12"/>
      <c r="B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8"/>
      <c r="O329" s="18"/>
      <c r="P329" s="18"/>
    </row>
    <row r="330" spans="1:16">
      <c r="A330" s="12"/>
      <c r="B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8"/>
      <c r="O330" s="18"/>
      <c r="P330" s="18"/>
    </row>
    <row r="331" spans="1:16">
      <c r="A331" s="12"/>
      <c r="B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8"/>
      <c r="O331" s="18"/>
      <c r="P331" s="18"/>
    </row>
    <row r="332" spans="1:16">
      <c r="A332" s="12"/>
      <c r="B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8"/>
      <c r="O332" s="18"/>
      <c r="P332" s="18"/>
    </row>
    <row r="333" spans="1:16">
      <c r="A333" s="12"/>
      <c r="B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8"/>
      <c r="O333" s="18"/>
      <c r="P333" s="18"/>
    </row>
    <row r="334" spans="1:16">
      <c r="A334" s="12"/>
      <c r="B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8"/>
      <c r="O334" s="18"/>
      <c r="P334" s="18"/>
    </row>
    <row r="335" spans="1:16">
      <c r="A335" s="12"/>
      <c r="B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8"/>
      <c r="O335" s="18"/>
      <c r="P335" s="18"/>
    </row>
    <row r="336" spans="1:16">
      <c r="A336" s="12"/>
      <c r="B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8"/>
      <c r="O336" s="18"/>
      <c r="P336" s="18"/>
    </row>
    <row r="337" spans="1:16">
      <c r="A337" s="12"/>
      <c r="B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8"/>
      <c r="O337" s="18"/>
      <c r="P337" s="18"/>
    </row>
    <row r="338" spans="1:16">
      <c r="A338" s="12"/>
      <c r="B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8"/>
      <c r="O338" s="18"/>
      <c r="P338" s="18"/>
    </row>
    <row r="339" spans="1:16">
      <c r="A339" s="12"/>
      <c r="B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8"/>
      <c r="O339" s="18"/>
      <c r="P339" s="18"/>
    </row>
    <row r="340" spans="1:16">
      <c r="A340" s="12"/>
      <c r="B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8"/>
      <c r="O340" s="18"/>
      <c r="P340" s="18"/>
    </row>
    <row r="341" spans="1:16">
      <c r="A341" s="12"/>
      <c r="B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8"/>
      <c r="O341" s="18"/>
      <c r="P341" s="18"/>
    </row>
    <row r="342" spans="1:16">
      <c r="A342" s="12"/>
      <c r="B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8"/>
      <c r="O342" s="18"/>
      <c r="P342" s="18"/>
    </row>
    <row r="343" spans="1:16">
      <c r="A343" s="12"/>
      <c r="B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8"/>
      <c r="O343" s="18"/>
      <c r="P343" s="18"/>
    </row>
    <row r="344" spans="1:16">
      <c r="A344" s="12"/>
      <c r="B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8"/>
      <c r="O344" s="18"/>
      <c r="P344" s="18"/>
    </row>
    <row r="345" spans="1:16">
      <c r="A345" s="12"/>
      <c r="B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8"/>
      <c r="O345" s="18"/>
      <c r="P345" s="18"/>
    </row>
    <row r="346" spans="1:16">
      <c r="A346" s="12"/>
      <c r="B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8"/>
      <c r="O346" s="18"/>
      <c r="P346" s="18"/>
    </row>
    <row r="347" spans="1:16">
      <c r="A347" s="12"/>
      <c r="B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8"/>
      <c r="O347" s="18"/>
      <c r="P347" s="18"/>
    </row>
    <row r="348" spans="1:16">
      <c r="A348" s="12"/>
      <c r="B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8"/>
      <c r="O348" s="18"/>
      <c r="P348" s="18"/>
    </row>
    <row r="349" spans="1:16">
      <c r="A349" s="12"/>
      <c r="B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8"/>
      <c r="O349" s="18"/>
      <c r="P349" s="18"/>
    </row>
    <row r="350" spans="1:16">
      <c r="A350" s="12"/>
      <c r="B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8"/>
      <c r="O350" s="18"/>
      <c r="P350" s="18"/>
    </row>
    <row r="351" spans="1:16">
      <c r="A351" s="12"/>
      <c r="B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8"/>
      <c r="O351" s="18"/>
      <c r="P351" s="18"/>
    </row>
    <row r="352" spans="1:16">
      <c r="A352" s="12"/>
      <c r="B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8"/>
      <c r="O352" s="18"/>
      <c r="P352" s="18"/>
    </row>
    <row r="353" spans="1:16">
      <c r="A353" s="12"/>
      <c r="B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8"/>
      <c r="O353" s="18"/>
      <c r="P353" s="18"/>
    </row>
    <row r="354" spans="1:16">
      <c r="A354" s="12"/>
      <c r="B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8"/>
      <c r="O354" s="18"/>
      <c r="P354" s="18"/>
    </row>
    <row r="355" spans="1:16">
      <c r="A355" s="12"/>
      <c r="B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8"/>
      <c r="O355" s="18"/>
      <c r="P355" s="18"/>
    </row>
    <row r="356" spans="1:16">
      <c r="A356" s="12"/>
      <c r="B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8"/>
      <c r="O356" s="18"/>
      <c r="P356" s="18"/>
    </row>
    <row r="358" spans="1:16">
      <c r="A358" s="12"/>
      <c r="B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8"/>
      <c r="O358" s="18"/>
      <c r="P358" s="18"/>
    </row>
    <row r="359" spans="1:16">
      <c r="A359" s="12"/>
      <c r="B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8"/>
      <c r="O359" s="18"/>
      <c r="P359" s="18"/>
    </row>
    <row r="360" spans="1:16">
      <c r="A360" s="12"/>
      <c r="B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8"/>
      <c r="O360" s="18"/>
      <c r="P360" s="18"/>
    </row>
    <row r="361" spans="1:16">
      <c r="A361" s="12"/>
      <c r="B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8"/>
      <c r="O361" s="18"/>
      <c r="P361" s="18"/>
    </row>
    <row r="362" spans="1:16">
      <c r="A362" s="12"/>
      <c r="B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8"/>
      <c r="O362" s="18"/>
      <c r="P362" s="18"/>
    </row>
    <row r="363" spans="1:16">
      <c r="A363" s="12"/>
      <c r="B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8"/>
      <c r="O363" s="18"/>
      <c r="P363" s="18"/>
    </row>
    <row r="364" spans="1:16">
      <c r="A364" s="12"/>
      <c r="B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8"/>
      <c r="O364" s="18"/>
      <c r="P364" s="18"/>
    </row>
    <row r="365" spans="1:16">
      <c r="A365" s="12"/>
      <c r="B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8"/>
      <c r="O365" s="18"/>
      <c r="P365" s="18"/>
    </row>
    <row r="366" spans="1:16">
      <c r="A366" s="12"/>
      <c r="B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8"/>
      <c r="O366" s="18"/>
      <c r="P366" s="18"/>
    </row>
    <row r="367" spans="1:16">
      <c r="A367" s="12"/>
      <c r="B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8"/>
      <c r="O367" s="18"/>
      <c r="P367" s="18"/>
    </row>
    <row r="368" spans="1:16">
      <c r="A368" s="12"/>
      <c r="B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8"/>
      <c r="O368" s="18"/>
      <c r="P368" s="18"/>
    </row>
    <row r="369" spans="1:16">
      <c r="A369" s="12"/>
      <c r="B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8"/>
      <c r="O369" s="18"/>
      <c r="P369" s="18"/>
    </row>
    <row r="370" spans="1:16">
      <c r="A370" s="12"/>
      <c r="B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8"/>
      <c r="O370" s="18"/>
      <c r="P370" s="18"/>
    </row>
    <row r="371" spans="1:16">
      <c r="A371" s="12"/>
      <c r="B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8"/>
      <c r="O371" s="18"/>
      <c r="P371" s="18"/>
    </row>
    <row r="372" spans="1:16">
      <c r="A372" s="12"/>
      <c r="B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8"/>
      <c r="O372" s="18"/>
      <c r="P372" s="18"/>
    </row>
    <row r="373" spans="1:16">
      <c r="A373" s="12"/>
      <c r="B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8"/>
      <c r="O373" s="18"/>
      <c r="P373" s="18"/>
    </row>
    <row r="374" spans="1:16">
      <c r="A374" s="12"/>
      <c r="B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8"/>
      <c r="O374" s="18"/>
      <c r="P374" s="18"/>
    </row>
    <row r="375" spans="1:16">
      <c r="A375" s="12"/>
      <c r="B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8"/>
      <c r="O375" s="18"/>
      <c r="P375" s="18"/>
    </row>
    <row r="376" spans="1:16">
      <c r="A376" s="12"/>
      <c r="B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8"/>
      <c r="O376" s="18"/>
      <c r="P376" s="18"/>
    </row>
    <row r="377" spans="1:16">
      <c r="A377" s="12"/>
      <c r="B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8"/>
      <c r="O377" s="18"/>
      <c r="P377" s="18"/>
    </row>
    <row r="378" spans="1:16">
      <c r="A378" s="12"/>
      <c r="B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8"/>
      <c r="O378" s="18"/>
      <c r="P378" s="18"/>
    </row>
    <row r="379" spans="1:16">
      <c r="A379" s="12"/>
      <c r="B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8"/>
      <c r="O379" s="18"/>
      <c r="P379" s="18"/>
    </row>
    <row r="380" spans="1:16">
      <c r="A380" s="12"/>
      <c r="B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8"/>
      <c r="O380" s="18"/>
      <c r="P380" s="18"/>
    </row>
    <row r="381" spans="1:16">
      <c r="A381" s="12"/>
      <c r="B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8"/>
      <c r="O381" s="18"/>
      <c r="P381" s="18"/>
    </row>
    <row r="382" spans="1:16">
      <c r="A382" s="12"/>
      <c r="B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8"/>
      <c r="O382" s="18"/>
      <c r="P382" s="18"/>
    </row>
    <row r="383" spans="1:16">
      <c r="A383" s="12"/>
      <c r="B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8"/>
      <c r="O383" s="18"/>
      <c r="P383" s="18"/>
    </row>
    <row r="384" spans="1:16">
      <c r="A384" s="12"/>
      <c r="B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8"/>
      <c r="O384" s="18"/>
      <c r="P384" s="18"/>
    </row>
    <row r="385" spans="1:16">
      <c r="A385" s="12"/>
      <c r="B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8"/>
      <c r="O385" s="18"/>
      <c r="P385" s="18"/>
    </row>
    <row r="386" spans="1:16">
      <c r="A386" s="12"/>
      <c r="B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8"/>
      <c r="O386" s="18"/>
      <c r="P386" s="18"/>
    </row>
    <row r="387" spans="1:16">
      <c r="A387" s="12"/>
      <c r="B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8"/>
      <c r="O387" s="18"/>
      <c r="P387" s="18"/>
    </row>
    <row r="388" spans="1:16">
      <c r="A388" s="12"/>
      <c r="B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8"/>
      <c r="O388" s="18"/>
      <c r="P388" s="18"/>
    </row>
    <row r="389" spans="1:16">
      <c r="A389" s="12"/>
      <c r="B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8"/>
      <c r="O389" s="18"/>
      <c r="P389" s="18"/>
    </row>
    <row r="390" spans="1:16">
      <c r="A390" s="12"/>
      <c r="B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8"/>
      <c r="O390" s="18"/>
      <c r="P390" s="18"/>
    </row>
    <row r="391" spans="1:16">
      <c r="A391" s="12"/>
      <c r="B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8"/>
      <c r="O391" s="18"/>
      <c r="P391" s="18"/>
    </row>
    <row r="392" spans="1:16">
      <c r="A392" s="12"/>
      <c r="B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8"/>
      <c r="O392" s="18"/>
      <c r="P392" s="18"/>
    </row>
    <row r="393" spans="1:16">
      <c r="A393" s="12"/>
      <c r="B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8"/>
      <c r="O393" s="18"/>
      <c r="P393" s="18"/>
    </row>
    <row r="394" spans="1:16">
      <c r="A394" s="12"/>
      <c r="B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8"/>
      <c r="O394" s="18"/>
      <c r="P394" s="18"/>
    </row>
    <row r="395" spans="1:16">
      <c r="A395" s="12"/>
      <c r="B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8"/>
      <c r="O395" s="18"/>
      <c r="P395" s="18"/>
    </row>
    <row r="396" spans="1:16">
      <c r="A396" s="12"/>
      <c r="B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8"/>
      <c r="O396" s="18"/>
      <c r="P396" s="18"/>
    </row>
    <row r="397" spans="1:16">
      <c r="A397" s="12"/>
      <c r="B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8"/>
      <c r="O397" s="18"/>
      <c r="P397" s="18"/>
    </row>
    <row r="398" spans="1:16">
      <c r="A398" s="12"/>
      <c r="B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8"/>
      <c r="O398" s="18"/>
      <c r="P398" s="18"/>
    </row>
    <row r="399" spans="1:16">
      <c r="A399" s="12"/>
      <c r="B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8"/>
      <c r="O399" s="18"/>
      <c r="P399" s="18"/>
    </row>
    <row r="400" spans="1:16">
      <c r="A400" s="12"/>
      <c r="B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8"/>
      <c r="O400" s="18"/>
      <c r="P400" s="18"/>
    </row>
    <row r="401" spans="1:16">
      <c r="A401" s="12"/>
      <c r="B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8"/>
      <c r="O401" s="18"/>
      <c r="P401" s="18"/>
    </row>
    <row r="402" spans="1:16">
      <c r="A402" s="12"/>
      <c r="B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8"/>
      <c r="O402" s="18"/>
      <c r="P402" s="18"/>
    </row>
    <row r="403" spans="1:16">
      <c r="A403" s="12"/>
      <c r="B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8"/>
      <c r="O403" s="18"/>
      <c r="P403" s="18"/>
    </row>
    <row r="404" spans="1:16">
      <c r="A404" s="12"/>
      <c r="B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8"/>
      <c r="O404" s="18"/>
      <c r="P404" s="18"/>
    </row>
    <row r="405" spans="1:16">
      <c r="A405" s="12"/>
      <c r="B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8"/>
      <c r="O405" s="18"/>
      <c r="P405" s="18"/>
    </row>
    <row r="406" spans="1:16">
      <c r="A406" s="12"/>
      <c r="B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8"/>
      <c r="O406" s="18"/>
      <c r="P406" s="18"/>
    </row>
    <row r="407" spans="1:16">
      <c r="A407" s="12"/>
      <c r="B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8"/>
      <c r="O407" s="18"/>
      <c r="P407" s="18"/>
    </row>
    <row r="408" spans="1:16">
      <c r="A408" s="12"/>
      <c r="B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8"/>
      <c r="O408" s="18"/>
      <c r="P408" s="18"/>
    </row>
    <row r="409" spans="1:16">
      <c r="A409" s="12"/>
      <c r="B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8"/>
      <c r="O409" s="18"/>
      <c r="P409" s="18"/>
    </row>
    <row r="410" spans="1:16">
      <c r="A410" s="12"/>
      <c r="B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8"/>
      <c r="O410" s="18"/>
      <c r="P410" s="18"/>
    </row>
    <row r="411" spans="1:16">
      <c r="A411" s="12"/>
      <c r="B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8"/>
      <c r="O411" s="18"/>
      <c r="P411" s="18"/>
    </row>
    <row r="412" spans="1:16">
      <c r="A412" s="12"/>
      <c r="B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8"/>
      <c r="O412" s="18"/>
      <c r="P412" s="18"/>
    </row>
    <row r="413" spans="1:16">
      <c r="A413" s="12"/>
      <c r="B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8"/>
      <c r="O413" s="18"/>
      <c r="P413" s="18"/>
    </row>
    <row r="414" spans="1:16">
      <c r="A414" s="12"/>
      <c r="B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8"/>
      <c r="O414" s="18"/>
      <c r="P414" s="18"/>
    </row>
    <row r="415" spans="1:16">
      <c r="A415" s="12"/>
      <c r="B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8"/>
      <c r="O415" s="18"/>
      <c r="P415" s="18"/>
    </row>
    <row r="416" spans="1:16">
      <c r="A416" s="12"/>
      <c r="B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8"/>
      <c r="O416" s="18"/>
      <c r="P416" s="18"/>
    </row>
    <row r="417" spans="1:16">
      <c r="A417" s="12"/>
      <c r="B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8"/>
      <c r="O417" s="18"/>
      <c r="P417" s="18"/>
    </row>
    <row r="418" spans="1:16">
      <c r="A418" s="12"/>
      <c r="B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8"/>
      <c r="O418" s="18"/>
      <c r="P418" s="18"/>
    </row>
    <row r="419" spans="1:16">
      <c r="A419" s="12"/>
      <c r="B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8"/>
      <c r="O419" s="18"/>
      <c r="P419" s="18"/>
    </row>
    <row r="420" spans="1:16">
      <c r="A420" s="12"/>
      <c r="B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8"/>
      <c r="O420" s="18"/>
      <c r="P420" s="18"/>
    </row>
    <row r="421" spans="1:16">
      <c r="A421" s="12"/>
      <c r="B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8"/>
      <c r="O421" s="18"/>
      <c r="P421" s="18"/>
    </row>
    <row r="422" spans="1:16">
      <c r="A422" s="12"/>
      <c r="B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8"/>
      <c r="O422" s="18"/>
      <c r="P422" s="18"/>
    </row>
    <row r="423" spans="1:16">
      <c r="A423" s="12"/>
      <c r="B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8"/>
      <c r="O423" s="18"/>
      <c r="P423" s="18"/>
    </row>
    <row r="424" spans="1:16">
      <c r="A424" s="12"/>
      <c r="B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8"/>
      <c r="O424" s="18"/>
      <c r="P424" s="18"/>
    </row>
    <row r="425" spans="1:16">
      <c r="A425" s="12"/>
      <c r="B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8"/>
      <c r="O425" s="18"/>
      <c r="P425" s="18"/>
    </row>
    <row r="426" spans="1:16">
      <c r="A426" s="12"/>
      <c r="B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8"/>
      <c r="O426" s="18"/>
      <c r="P426" s="18"/>
    </row>
    <row r="427" spans="1:16">
      <c r="A427" s="12"/>
      <c r="B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8"/>
      <c r="O427" s="18"/>
      <c r="P427" s="18"/>
    </row>
    <row r="428" spans="1:16">
      <c r="A428" s="12"/>
      <c r="B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8"/>
      <c r="O428" s="18"/>
      <c r="P428" s="18"/>
    </row>
    <row r="429" spans="1:16">
      <c r="A429" s="12"/>
      <c r="B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8"/>
      <c r="O429" s="18"/>
      <c r="P429" s="18"/>
    </row>
    <row r="430" spans="1:16">
      <c r="A430" s="12"/>
      <c r="B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8"/>
      <c r="O430" s="18"/>
      <c r="P430" s="18"/>
    </row>
    <row r="431" spans="1:16">
      <c r="A431" s="12"/>
      <c r="B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8"/>
      <c r="O431" s="18"/>
      <c r="P431" s="18"/>
    </row>
    <row r="432" spans="1:16">
      <c r="A432" s="12"/>
      <c r="B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8"/>
      <c r="O432" s="18"/>
      <c r="P432" s="18"/>
    </row>
    <row r="433" spans="1:16">
      <c r="A433" s="12"/>
      <c r="B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8"/>
      <c r="O433" s="18"/>
      <c r="P433" s="18"/>
    </row>
    <row r="434" spans="1:16">
      <c r="A434" s="12"/>
      <c r="B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8"/>
      <c r="O434" s="18"/>
      <c r="P434" s="18"/>
    </row>
    <row r="435" spans="1:16">
      <c r="A435" s="12"/>
      <c r="B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8"/>
      <c r="O435" s="18"/>
      <c r="P435" s="18"/>
    </row>
    <row r="436" spans="1:16">
      <c r="A436" s="12"/>
      <c r="B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8"/>
      <c r="O436" s="18"/>
      <c r="P436" s="18"/>
    </row>
    <row r="437" spans="1:16">
      <c r="A437" s="12"/>
      <c r="B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8"/>
      <c r="O437" s="18"/>
      <c r="P437" s="18"/>
    </row>
    <row r="438" spans="1:16">
      <c r="A438" s="12"/>
      <c r="B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8"/>
      <c r="O438" s="18"/>
      <c r="P438" s="18"/>
    </row>
    <row r="439" spans="1:16">
      <c r="A439" s="12"/>
      <c r="B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8"/>
      <c r="O439" s="18"/>
      <c r="P439" s="18"/>
    </row>
    <row r="440" spans="1:16">
      <c r="A440" s="12"/>
      <c r="B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8"/>
      <c r="O440" s="18"/>
      <c r="P440" s="18"/>
    </row>
    <row r="441" spans="1:16">
      <c r="A441" s="12"/>
      <c r="B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8"/>
      <c r="O441" s="18"/>
      <c r="P441" s="18"/>
    </row>
    <row r="442" spans="1:16">
      <c r="A442" s="12"/>
      <c r="B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8"/>
      <c r="O442" s="18"/>
      <c r="P442" s="18"/>
    </row>
    <row r="443" spans="1:16">
      <c r="A443" s="12"/>
      <c r="B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8"/>
      <c r="O443" s="18"/>
      <c r="P443" s="18"/>
    </row>
    <row r="444" spans="1:16">
      <c r="A444" s="12"/>
      <c r="B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8"/>
      <c r="O444" s="18"/>
      <c r="P444" s="18"/>
    </row>
    <row r="445" spans="1:16">
      <c r="A445" s="12"/>
      <c r="B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8"/>
      <c r="O445" s="18"/>
      <c r="P445" s="18"/>
    </row>
    <row r="446" spans="1:16">
      <c r="A446" s="12"/>
      <c r="B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8"/>
      <c r="O446" s="18"/>
      <c r="P446" s="18"/>
    </row>
    <row r="447" spans="1:16">
      <c r="A447" s="12"/>
      <c r="B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8"/>
      <c r="O447" s="18"/>
      <c r="P447" s="18"/>
    </row>
  </sheetData>
  <mergeCells count="8">
    <mergeCell ref="B1:M1"/>
    <mergeCell ref="K3:M3"/>
    <mergeCell ref="A3:A4"/>
    <mergeCell ref="B3:B4"/>
    <mergeCell ref="C3:C4"/>
    <mergeCell ref="D3:D4"/>
    <mergeCell ref="E3:G3"/>
    <mergeCell ref="H3:J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всего </vt:lpstr>
      <vt:lpstr>Приоритет I</vt:lpstr>
      <vt:lpstr>Приоритет II</vt:lpstr>
      <vt:lpstr>Приоритет III</vt:lpstr>
      <vt:lpstr>Приоритет IV .</vt:lpstr>
      <vt:lpstr>'всего '!Заголовки_для_печати</vt:lpstr>
      <vt:lpstr>'Приоритет I'!Заголовки_для_печати</vt:lpstr>
      <vt:lpstr>'Приоритет II'!Заголовки_для_печати</vt:lpstr>
      <vt:lpstr>'Приоритет III'!Заголовки_для_печати</vt:lpstr>
      <vt:lpstr>'Приоритет IV .'!Заголовки_для_печати</vt:lpstr>
      <vt:lpstr>'всего '!Область_печати</vt:lpstr>
      <vt:lpstr>'Приоритет I'!Область_печати</vt:lpstr>
      <vt:lpstr>'Приоритет II'!Область_печати</vt:lpstr>
      <vt:lpstr>'Приоритет III'!Область_печати</vt:lpstr>
      <vt:lpstr>'Приоритет IV .'!Область_печати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Admin</cp:lastModifiedBy>
  <cp:lastPrinted>2018-09-18T10:34:36Z</cp:lastPrinted>
  <dcterms:created xsi:type="dcterms:W3CDTF">2017-09-24T03:40:39Z</dcterms:created>
  <dcterms:modified xsi:type="dcterms:W3CDTF">2018-10-25T05:35:03Z</dcterms:modified>
</cp:coreProperties>
</file>